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05" yWindow="315" windowWidth="18195" windowHeight="10785"/>
  </bookViews>
  <sheets>
    <sheet name="Канцтовары (СЭА №2)" sheetId="4" r:id="rId1"/>
  </sheets>
  <definedNames>
    <definedName name="_xlnm._FilterDatabase" localSheetId="0" hidden="1">'Канцтовары (СЭА №2)'!$B$13:$L$88</definedName>
  </definedNames>
  <calcPr calcId="144525"/>
</workbook>
</file>

<file path=xl/calcChain.xml><?xml version="1.0" encoding="utf-8"?>
<calcChain xmlns="http://schemas.openxmlformats.org/spreadsheetml/2006/main">
  <c r="L86" i="4" l="1"/>
  <c r="G86" i="4"/>
  <c r="L85" i="4"/>
  <c r="G85" i="4"/>
  <c r="L84" i="4"/>
  <c r="G84" i="4"/>
  <c r="L83" i="4"/>
  <c r="G83" i="4"/>
  <c r="L82" i="4"/>
  <c r="G82" i="4"/>
  <c r="L81" i="4"/>
  <c r="G81" i="4"/>
  <c r="L80" i="4"/>
  <c r="G80" i="4"/>
  <c r="L79" i="4"/>
  <c r="G79" i="4"/>
  <c r="L78" i="4"/>
  <c r="G78" i="4"/>
  <c r="L77" i="4"/>
  <c r="G77" i="4"/>
  <c r="L76" i="4"/>
  <c r="G76" i="4"/>
  <c r="L75" i="4"/>
  <c r="G75" i="4"/>
  <c r="L74" i="4"/>
  <c r="G74" i="4"/>
  <c r="L73" i="4"/>
  <c r="G73" i="4"/>
  <c r="L72" i="4"/>
  <c r="G72" i="4"/>
  <c r="L71" i="4"/>
  <c r="G71" i="4"/>
  <c r="L70" i="4"/>
  <c r="G70" i="4"/>
  <c r="L69" i="4"/>
  <c r="G69" i="4"/>
  <c r="L68" i="4"/>
  <c r="G68" i="4"/>
  <c r="L67" i="4"/>
  <c r="G67" i="4"/>
  <c r="L66" i="4"/>
  <c r="G66" i="4"/>
  <c r="L65" i="4"/>
  <c r="G65" i="4"/>
  <c r="L64" i="4"/>
  <c r="G64" i="4"/>
  <c r="L63" i="4"/>
  <c r="G63" i="4"/>
  <c r="L62" i="4"/>
  <c r="G62" i="4"/>
  <c r="L61" i="4"/>
  <c r="G61" i="4"/>
  <c r="L60" i="4"/>
  <c r="G60" i="4"/>
  <c r="L59" i="4"/>
  <c r="G59" i="4"/>
  <c r="L58" i="4"/>
  <c r="G58" i="4"/>
  <c r="L57" i="4"/>
  <c r="G57" i="4"/>
  <c r="L56" i="4"/>
  <c r="G56" i="4"/>
  <c r="L55" i="4"/>
  <c r="G55" i="4"/>
  <c r="L54" i="4"/>
  <c r="G54" i="4"/>
  <c r="L53" i="4"/>
  <c r="G53" i="4"/>
  <c r="L52" i="4"/>
  <c r="G52" i="4"/>
  <c r="L51" i="4"/>
  <c r="G51" i="4"/>
  <c r="L50" i="4"/>
  <c r="G50" i="4"/>
  <c r="L49" i="4"/>
  <c r="G49" i="4"/>
  <c r="L48" i="4"/>
  <c r="G48" i="4"/>
  <c r="L47" i="4"/>
  <c r="G47" i="4"/>
  <c r="L46" i="4"/>
  <c r="G46" i="4"/>
  <c r="L45" i="4"/>
  <c r="G45" i="4"/>
  <c r="L44" i="4"/>
  <c r="G44" i="4"/>
  <c r="L43" i="4"/>
  <c r="G43" i="4"/>
  <c r="L42" i="4"/>
  <c r="G42" i="4"/>
  <c r="L41" i="4"/>
  <c r="G41" i="4"/>
  <c r="L40" i="4"/>
  <c r="G40" i="4"/>
  <c r="L39" i="4"/>
  <c r="G39" i="4"/>
  <c r="L38" i="4"/>
  <c r="G38" i="4"/>
  <c r="L37" i="4"/>
  <c r="G37" i="4"/>
  <c r="L36" i="4"/>
  <c r="G36" i="4"/>
  <c r="L35" i="4"/>
  <c r="G35" i="4"/>
  <c r="L34" i="4"/>
  <c r="G34" i="4"/>
  <c r="L33" i="4"/>
  <c r="G33" i="4"/>
  <c r="L32" i="4"/>
  <c r="G32" i="4"/>
  <c r="L31" i="4"/>
  <c r="G31" i="4"/>
  <c r="L30" i="4"/>
  <c r="G30" i="4"/>
  <c r="L29" i="4"/>
  <c r="G29" i="4"/>
  <c r="L28" i="4"/>
  <c r="G28" i="4"/>
  <c r="L27" i="4"/>
  <c r="G27" i="4"/>
  <c r="L26" i="4"/>
  <c r="G26" i="4"/>
  <c r="L25" i="4"/>
  <c r="G25" i="4"/>
  <c r="L24" i="4"/>
  <c r="G24" i="4"/>
  <c r="L23" i="4"/>
  <c r="G23" i="4"/>
  <c r="L22" i="4"/>
  <c r="G22" i="4"/>
  <c r="L21" i="4"/>
  <c r="G21" i="4"/>
  <c r="L20" i="4"/>
  <c r="G20" i="4"/>
  <c r="L19" i="4"/>
  <c r="G19" i="4"/>
  <c r="L18" i="4"/>
  <c r="G18" i="4"/>
  <c r="L17" i="4"/>
  <c r="G17" i="4"/>
  <c r="L16" i="4"/>
  <c r="G16" i="4"/>
  <c r="L15" i="4"/>
  <c r="G15" i="4"/>
  <c r="L14" i="4"/>
  <c r="G14" i="4"/>
</calcChain>
</file>

<file path=xl/comments1.xml><?xml version="1.0" encoding="utf-8"?>
<comments xmlns="http://schemas.openxmlformats.org/spreadsheetml/2006/main">
  <authors>
    <author>demina_ev</author>
  </authors>
  <commentList>
    <comment ref="I14" authorId="0">
      <text>
        <r>
          <rPr>
            <b/>
            <sz val="9"/>
            <color indexed="81"/>
            <rFont val="Tahoma"/>
            <family val="2"/>
            <charset val="204"/>
          </rPr>
          <t>demina_ev:</t>
        </r>
        <r>
          <rPr>
            <sz val="9"/>
            <color indexed="81"/>
            <rFont val="Tahoma"/>
            <family val="2"/>
            <charset val="204"/>
          </rPr>
          <t xml:space="preserve">
2182600050318000303 от  22.10.2018 </t>
        </r>
      </text>
    </comment>
    <comment ref="J14" authorId="0">
      <text>
        <r>
          <rPr>
            <b/>
            <sz val="9"/>
            <color indexed="81"/>
            <rFont val="Tahoma"/>
            <family val="2"/>
            <charset val="204"/>
          </rPr>
          <t>demina_ev:</t>
        </r>
        <r>
          <rPr>
            <sz val="9"/>
            <color indexed="81"/>
            <rFont val="Tahoma"/>
            <family val="2"/>
            <charset val="204"/>
          </rPr>
          <t xml:space="preserve">
2183450065118000173 от  21.06.2018 </t>
        </r>
      </text>
    </comment>
    <comment ref="K14" authorId="0">
      <text>
        <r>
          <rPr>
            <b/>
            <sz val="9"/>
            <color indexed="81"/>
            <rFont val="Tahoma"/>
            <family val="2"/>
            <charset val="204"/>
          </rPr>
          <t>demina_ev:</t>
        </r>
        <r>
          <rPr>
            <sz val="9"/>
            <color indexed="81"/>
            <rFont val="Tahoma"/>
            <family val="2"/>
            <charset val="204"/>
          </rPr>
          <t xml:space="preserve">
2183106209318000007  14.05.2018 </t>
        </r>
      </text>
    </comment>
    <comment ref="I15" authorId="0">
      <text>
        <r>
          <rPr>
            <b/>
            <sz val="9"/>
            <color indexed="81"/>
            <rFont val="Tahoma"/>
            <family val="2"/>
            <charset val="204"/>
          </rPr>
          <t>demina_ev:</t>
        </r>
        <r>
          <rPr>
            <sz val="9"/>
            <color indexed="81"/>
            <rFont val="Tahoma"/>
            <family val="2"/>
            <charset val="204"/>
          </rPr>
          <t xml:space="preserve">
2183114373018000058 от 22.10.2018  </t>
        </r>
      </text>
    </comment>
    <comment ref="J15" authorId="0">
      <text>
        <r>
          <rPr>
            <b/>
            <sz val="9"/>
            <color indexed="81"/>
            <rFont val="Tahoma"/>
            <family val="2"/>
            <charset val="204"/>
          </rPr>
          <t>demina_ev:</t>
        </r>
        <r>
          <rPr>
            <sz val="9"/>
            <color indexed="81"/>
            <rFont val="Tahoma"/>
            <family val="2"/>
            <charset val="204"/>
          </rPr>
          <t xml:space="preserve">
2183450065118000173 от  21.06.2018 </t>
        </r>
      </text>
    </comment>
    <comment ref="K15" authorId="0">
      <text>
        <r>
          <rPr>
            <b/>
            <sz val="9"/>
            <color indexed="81"/>
            <rFont val="Tahoma"/>
            <family val="2"/>
            <charset val="204"/>
          </rPr>
          <t>demina_ev:</t>
        </r>
        <r>
          <rPr>
            <sz val="9"/>
            <color indexed="81"/>
            <rFont val="Tahoma"/>
            <family val="2"/>
            <charset val="204"/>
          </rPr>
          <t xml:space="preserve">
2183450065117000292 от  20.09.2017 </t>
        </r>
      </text>
    </comment>
    <comment ref="I16" authorId="0">
      <text>
        <r>
          <rPr>
            <b/>
            <sz val="9"/>
            <color indexed="81"/>
            <rFont val="Tahoma"/>
            <family val="2"/>
            <charset val="204"/>
          </rPr>
          <t>demina_ev:</t>
        </r>
        <r>
          <rPr>
            <sz val="9"/>
            <color indexed="81"/>
            <rFont val="Tahoma"/>
            <family val="2"/>
            <charset val="204"/>
          </rPr>
          <t xml:space="preserve">
2183502077818000150 от 01.10.2018</t>
        </r>
      </text>
    </comment>
    <comment ref="J16" authorId="0">
      <text>
        <r>
          <rPr>
            <b/>
            <sz val="9"/>
            <color indexed="81"/>
            <rFont val="Tahoma"/>
            <family val="2"/>
            <charset val="204"/>
          </rPr>
          <t>demina_ev:</t>
        </r>
        <r>
          <rPr>
            <sz val="9"/>
            <color indexed="81"/>
            <rFont val="Tahoma"/>
            <family val="2"/>
            <charset val="204"/>
          </rPr>
          <t xml:space="preserve">
3632506779217000007 от  02.06.2017 </t>
        </r>
      </text>
    </comment>
    <comment ref="K16" authorId="0">
      <text>
        <r>
          <rPr>
            <b/>
            <sz val="9"/>
            <color indexed="81"/>
            <rFont val="Tahoma"/>
            <family val="2"/>
            <charset val="204"/>
          </rPr>
          <t>demina_ev:</t>
        </r>
        <r>
          <rPr>
            <sz val="9"/>
            <color indexed="81"/>
            <rFont val="Tahoma"/>
            <family val="2"/>
            <charset val="204"/>
          </rPr>
          <t xml:space="preserve">
2182100251418000129 от  28.03.2018 </t>
        </r>
      </text>
    </comment>
    <comment ref="I17" authorId="0">
      <text>
        <r>
          <rPr>
            <b/>
            <sz val="9"/>
            <color indexed="81"/>
            <rFont val="Tahoma"/>
            <family val="2"/>
            <charset val="204"/>
          </rPr>
          <t>demina_ev:</t>
        </r>
        <r>
          <rPr>
            <sz val="9"/>
            <color indexed="81"/>
            <rFont val="Tahoma"/>
            <family val="2"/>
            <charset val="204"/>
          </rPr>
          <t xml:space="preserve">
3182600040818000043 от  16.03.2018 </t>
        </r>
      </text>
    </comment>
    <comment ref="J17" authorId="0">
      <text>
        <r>
          <rPr>
            <b/>
            <sz val="9"/>
            <color indexed="81"/>
            <rFont val="Tahoma"/>
            <family val="2"/>
            <charset val="204"/>
          </rPr>
          <t>demina_ev:</t>
        </r>
        <r>
          <rPr>
            <sz val="9"/>
            <color indexed="81"/>
            <rFont val="Tahoma"/>
            <family val="2"/>
            <charset val="204"/>
          </rPr>
          <t xml:space="preserve">
3026602582117000125 от  22.12.2017 </t>
        </r>
      </text>
    </comment>
    <comment ref="K17" authorId="0">
      <text>
        <r>
          <rPr>
            <b/>
            <sz val="9"/>
            <color indexed="81"/>
            <rFont val="Tahoma"/>
            <family val="2"/>
            <charset val="204"/>
          </rPr>
          <t>demina_ev:</t>
        </r>
        <r>
          <rPr>
            <sz val="9"/>
            <color indexed="81"/>
            <rFont val="Tahoma"/>
            <family val="2"/>
            <charset val="204"/>
          </rPr>
          <t xml:space="preserve">
1402700512317000035 от  22.12.2017 </t>
        </r>
      </text>
    </comment>
    <comment ref="I18" authorId="0">
      <text>
        <r>
          <rPr>
            <b/>
            <sz val="9"/>
            <color indexed="81"/>
            <rFont val="Tahoma"/>
            <family val="2"/>
            <charset val="204"/>
          </rPr>
          <t>demina_ev:</t>
        </r>
        <r>
          <rPr>
            <sz val="9"/>
            <color indexed="81"/>
            <rFont val="Tahoma"/>
            <family val="2"/>
            <charset val="204"/>
          </rPr>
          <t xml:space="preserve">
3182600040818000043 от 16.03.2018</t>
        </r>
      </text>
    </comment>
    <comment ref="J18" authorId="0">
      <text>
        <r>
          <rPr>
            <b/>
            <sz val="9"/>
            <color indexed="81"/>
            <rFont val="Tahoma"/>
            <family val="2"/>
            <charset val="204"/>
          </rPr>
          <t>demina_ev:</t>
        </r>
        <r>
          <rPr>
            <sz val="9"/>
            <color indexed="81"/>
            <rFont val="Tahoma"/>
            <family val="2"/>
            <charset val="204"/>
          </rPr>
          <t xml:space="preserve">
1263210122218000085 от  03.07.2018 </t>
        </r>
      </text>
    </comment>
    <comment ref="K18" authorId="0">
      <text>
        <r>
          <rPr>
            <b/>
            <sz val="9"/>
            <color indexed="81"/>
            <rFont val="Tahoma"/>
            <family val="2"/>
            <charset val="204"/>
          </rPr>
          <t>demina_ev:</t>
        </r>
        <r>
          <rPr>
            <sz val="9"/>
            <color indexed="81"/>
            <rFont val="Tahoma"/>
            <family val="2"/>
            <charset val="204"/>
          </rPr>
          <t xml:space="preserve">
3861703033818000027 от  22.05.2018</t>
        </r>
      </text>
    </comment>
    <comment ref="I19" authorId="0">
      <text>
        <r>
          <rPr>
            <b/>
            <sz val="9"/>
            <color indexed="81"/>
            <rFont val="Tahoma"/>
            <family val="2"/>
            <charset val="204"/>
          </rPr>
          <t>demina_ev:</t>
        </r>
        <r>
          <rPr>
            <sz val="9"/>
            <color indexed="81"/>
            <rFont val="Tahoma"/>
            <family val="2"/>
            <charset val="204"/>
          </rPr>
          <t xml:space="preserve">
2184107573618000007 от  25.12.2018 </t>
        </r>
      </text>
    </comment>
    <comment ref="J19" authorId="0">
      <text>
        <r>
          <rPr>
            <b/>
            <sz val="9"/>
            <color indexed="81"/>
            <rFont val="Tahoma"/>
            <family val="2"/>
            <charset val="204"/>
          </rPr>
          <t>demina_ev:</t>
        </r>
        <r>
          <rPr>
            <sz val="9"/>
            <color indexed="81"/>
            <rFont val="Tahoma"/>
            <family val="2"/>
            <charset val="204"/>
          </rPr>
          <t xml:space="preserve">
2246508366018000058 от  10.05.2018 </t>
        </r>
      </text>
    </comment>
    <comment ref="K19" authorId="0">
      <text>
        <r>
          <rPr>
            <b/>
            <sz val="9"/>
            <color indexed="81"/>
            <rFont val="Tahoma"/>
            <family val="2"/>
            <charset val="204"/>
          </rPr>
          <t>demina_ev:</t>
        </r>
        <r>
          <rPr>
            <sz val="9"/>
            <color indexed="81"/>
            <rFont val="Tahoma"/>
            <family val="2"/>
            <charset val="204"/>
          </rPr>
          <t xml:space="preserve">
3503807703318000034 от  01.10.2018</t>
        </r>
      </text>
    </comment>
    <comment ref="I20" authorId="0">
      <text>
        <r>
          <rPr>
            <b/>
            <sz val="9"/>
            <color indexed="81"/>
            <rFont val="Tahoma"/>
            <family val="2"/>
            <charset val="204"/>
          </rPr>
          <t>demina_ev:</t>
        </r>
        <r>
          <rPr>
            <sz val="9"/>
            <color indexed="81"/>
            <rFont val="Tahoma"/>
            <family val="2"/>
            <charset val="204"/>
          </rPr>
          <t xml:space="preserve">
3182700864018000037 от  20.06.2018 </t>
        </r>
      </text>
    </comment>
    <comment ref="J20" authorId="0">
      <text>
        <r>
          <rPr>
            <b/>
            <sz val="9"/>
            <color indexed="81"/>
            <rFont val="Tahoma"/>
            <family val="2"/>
            <charset val="204"/>
          </rPr>
          <t>demina_ev:</t>
        </r>
        <r>
          <rPr>
            <sz val="9"/>
            <color indexed="81"/>
            <rFont val="Tahoma"/>
            <family val="2"/>
            <charset val="204"/>
          </rPr>
          <t xml:space="preserve">
2183300289318000131 от  14.12.2018 </t>
        </r>
      </text>
    </comment>
    <comment ref="K20" authorId="0">
      <text>
        <r>
          <rPr>
            <b/>
            <sz val="9"/>
            <color indexed="81"/>
            <rFont val="Tahoma"/>
            <family val="2"/>
            <charset val="204"/>
          </rPr>
          <t>demina_ev:</t>
        </r>
        <r>
          <rPr>
            <sz val="9"/>
            <color indexed="81"/>
            <rFont val="Tahoma"/>
            <family val="2"/>
            <charset val="204"/>
          </rPr>
          <t xml:space="preserve">
3181200057418000019 от  13.08.2018 </t>
        </r>
      </text>
    </comment>
    <comment ref="I21" authorId="0">
      <text>
        <r>
          <rPr>
            <b/>
            <sz val="9"/>
            <color indexed="81"/>
            <rFont val="Tahoma"/>
            <family val="2"/>
            <charset val="204"/>
          </rPr>
          <t>demina_ev:</t>
        </r>
        <r>
          <rPr>
            <sz val="9"/>
            <color indexed="81"/>
            <rFont val="Tahoma"/>
            <family val="2"/>
            <charset val="204"/>
          </rPr>
          <t xml:space="preserve">
2181300129918000106 от 22.10.2018</t>
        </r>
      </text>
    </comment>
    <comment ref="J21" authorId="0">
      <text>
        <r>
          <rPr>
            <b/>
            <sz val="9"/>
            <color indexed="81"/>
            <rFont val="Tahoma"/>
            <family val="2"/>
            <charset val="204"/>
          </rPr>
          <t>demina_ev:</t>
        </r>
        <r>
          <rPr>
            <sz val="9"/>
            <color indexed="81"/>
            <rFont val="Tahoma"/>
            <family val="2"/>
            <charset val="204"/>
          </rPr>
          <t xml:space="preserve">
2182100251418000129 от  28.03.2018 </t>
        </r>
      </text>
    </comment>
    <comment ref="K21" authorId="0">
      <text>
        <r>
          <rPr>
            <b/>
            <sz val="9"/>
            <color indexed="81"/>
            <rFont val="Tahoma"/>
            <family val="2"/>
            <charset val="204"/>
          </rPr>
          <t>demina_ev:</t>
        </r>
        <r>
          <rPr>
            <sz val="9"/>
            <color indexed="81"/>
            <rFont val="Tahoma"/>
            <family val="2"/>
            <charset val="204"/>
          </rPr>
          <t xml:space="preserve">
2184107573618000007 от  25.12.2018 </t>
        </r>
      </text>
    </comment>
    <comment ref="I22" authorId="0">
      <text>
        <r>
          <rPr>
            <b/>
            <sz val="9"/>
            <color indexed="81"/>
            <rFont val="Tahoma"/>
            <family val="2"/>
            <charset val="204"/>
          </rPr>
          <t>demina_ev:</t>
        </r>
        <r>
          <rPr>
            <sz val="9"/>
            <color indexed="81"/>
            <rFont val="Tahoma"/>
            <family val="2"/>
            <charset val="204"/>
          </rPr>
          <t xml:space="preserve">
2183114373018000058 от 22.10.2018  </t>
        </r>
      </text>
    </comment>
    <comment ref="J22" authorId="0">
      <text>
        <r>
          <rPr>
            <b/>
            <sz val="9"/>
            <color indexed="81"/>
            <rFont val="Tahoma"/>
            <family val="2"/>
            <charset val="204"/>
          </rPr>
          <t>demina_ev:</t>
        </r>
        <r>
          <rPr>
            <sz val="9"/>
            <color indexed="81"/>
            <rFont val="Tahoma"/>
            <family val="2"/>
            <charset val="204"/>
          </rPr>
          <t xml:space="preserve">
2183300516418000004 от 07.05.2018</t>
        </r>
      </text>
    </comment>
    <comment ref="K22" authorId="0">
      <text>
        <r>
          <rPr>
            <b/>
            <sz val="9"/>
            <color indexed="81"/>
            <rFont val="Tahoma"/>
            <family val="2"/>
            <charset val="204"/>
          </rPr>
          <t>demina_ev:</t>
        </r>
        <r>
          <rPr>
            <sz val="9"/>
            <color indexed="81"/>
            <rFont val="Tahoma"/>
            <family val="2"/>
            <charset val="204"/>
          </rPr>
          <t xml:space="preserve">
2183450065118000173 от  21.06.2018 </t>
        </r>
      </text>
    </comment>
    <comment ref="I23" authorId="0">
      <text>
        <r>
          <rPr>
            <b/>
            <sz val="9"/>
            <color indexed="81"/>
            <rFont val="Tahoma"/>
            <family val="2"/>
            <charset val="204"/>
          </rPr>
          <t>demina_ev:</t>
        </r>
        <r>
          <rPr>
            <sz val="9"/>
            <color indexed="81"/>
            <rFont val="Tahoma"/>
            <family val="2"/>
            <charset val="204"/>
          </rPr>
          <t xml:space="preserve">
2182100251418000129 от 28.03.2018</t>
        </r>
      </text>
    </comment>
    <comment ref="J23" authorId="0">
      <text>
        <r>
          <rPr>
            <b/>
            <sz val="9"/>
            <color indexed="81"/>
            <rFont val="Tahoma"/>
            <family val="2"/>
            <charset val="204"/>
          </rPr>
          <t>demina_ev:</t>
        </r>
        <r>
          <rPr>
            <sz val="9"/>
            <color indexed="81"/>
            <rFont val="Tahoma"/>
            <family val="2"/>
            <charset val="204"/>
          </rPr>
          <t xml:space="preserve">
2183800731018000031 от  22.10.2018 </t>
        </r>
      </text>
    </comment>
    <comment ref="K23" authorId="0">
      <text>
        <r>
          <rPr>
            <b/>
            <sz val="9"/>
            <color indexed="81"/>
            <rFont val="Tahoma"/>
            <family val="2"/>
            <charset val="204"/>
          </rPr>
          <t>demina_ev:</t>
        </r>
        <r>
          <rPr>
            <sz val="9"/>
            <color indexed="81"/>
            <rFont val="Tahoma"/>
            <family val="2"/>
            <charset val="204"/>
          </rPr>
          <t xml:space="preserve">
2183450065118000173 от  21.06.2018 </t>
        </r>
      </text>
    </comment>
    <comment ref="I24" authorId="0">
      <text>
        <r>
          <rPr>
            <b/>
            <sz val="9"/>
            <color indexed="81"/>
            <rFont val="Tahoma"/>
            <family val="2"/>
            <charset val="204"/>
          </rPr>
          <t>demina_ev:</t>
        </r>
        <r>
          <rPr>
            <sz val="9"/>
            <color indexed="81"/>
            <rFont val="Tahoma"/>
            <family val="2"/>
            <charset val="204"/>
          </rPr>
          <t xml:space="preserve">
2182600050318000303 от  22.10.2018 </t>
        </r>
      </text>
    </comment>
    <comment ref="J24" authorId="0">
      <text>
        <r>
          <rPr>
            <b/>
            <sz val="9"/>
            <color indexed="81"/>
            <rFont val="Tahoma"/>
            <family val="2"/>
            <charset val="204"/>
          </rPr>
          <t>demina_ev:</t>
        </r>
        <r>
          <rPr>
            <sz val="9"/>
            <color indexed="81"/>
            <rFont val="Tahoma"/>
            <family val="2"/>
            <charset val="204"/>
          </rPr>
          <t xml:space="preserve">
2180900086317000261 от 11.09.2017 </t>
        </r>
      </text>
    </comment>
    <comment ref="K24" authorId="0">
      <text>
        <r>
          <rPr>
            <b/>
            <sz val="9"/>
            <color indexed="81"/>
            <rFont val="Tahoma"/>
            <family val="2"/>
            <charset val="204"/>
          </rPr>
          <t>demina_ev:</t>
        </r>
        <r>
          <rPr>
            <sz val="9"/>
            <color indexed="81"/>
            <rFont val="Tahoma"/>
            <family val="2"/>
            <charset val="204"/>
          </rPr>
          <t xml:space="preserve">
2183450065118000173 от  21.06.2018 </t>
        </r>
      </text>
    </comment>
    <comment ref="I25" authorId="0">
      <text>
        <r>
          <rPr>
            <b/>
            <sz val="9"/>
            <color indexed="81"/>
            <rFont val="Tahoma"/>
            <family val="2"/>
            <charset val="204"/>
          </rPr>
          <t>demina_ev:</t>
        </r>
        <r>
          <rPr>
            <sz val="9"/>
            <color indexed="81"/>
            <rFont val="Tahoma"/>
            <family val="2"/>
            <charset val="204"/>
          </rPr>
          <t xml:space="preserve">
2182800787118000009 от  22.10.2018 </t>
        </r>
      </text>
    </comment>
    <comment ref="J25" authorId="0">
      <text>
        <r>
          <rPr>
            <b/>
            <sz val="9"/>
            <color indexed="81"/>
            <rFont val="Tahoma"/>
            <family val="2"/>
            <charset val="204"/>
          </rPr>
          <t>demina_ev:</t>
        </r>
        <r>
          <rPr>
            <sz val="9"/>
            <color indexed="81"/>
            <rFont val="Tahoma"/>
            <family val="2"/>
            <charset val="204"/>
          </rPr>
          <t xml:space="preserve">
2182100251418000129 от  28.03.2018 </t>
        </r>
      </text>
    </comment>
    <comment ref="K25" authorId="0">
      <text>
        <r>
          <rPr>
            <b/>
            <sz val="9"/>
            <color indexed="81"/>
            <rFont val="Tahoma"/>
            <family val="2"/>
            <charset val="204"/>
          </rPr>
          <t>demina_ev:</t>
        </r>
        <r>
          <rPr>
            <sz val="9"/>
            <color indexed="81"/>
            <rFont val="Tahoma"/>
            <family val="2"/>
            <charset val="204"/>
          </rPr>
          <t xml:space="preserve">
3180400504018000039 от  04.12.2018 </t>
        </r>
      </text>
    </comment>
    <comment ref="I26" authorId="0">
      <text>
        <r>
          <rPr>
            <b/>
            <sz val="9"/>
            <color indexed="81"/>
            <rFont val="Tahoma"/>
            <family val="2"/>
            <charset val="204"/>
          </rPr>
          <t>demina_ev:</t>
        </r>
        <r>
          <rPr>
            <sz val="9"/>
            <color indexed="81"/>
            <rFont val="Tahoma"/>
            <family val="2"/>
            <charset val="204"/>
          </rPr>
          <t xml:space="preserve">
2183503379118000336 от  22.10.2018 </t>
        </r>
      </text>
    </comment>
    <comment ref="J26" authorId="0">
      <text>
        <r>
          <rPr>
            <b/>
            <sz val="9"/>
            <color indexed="81"/>
            <rFont val="Tahoma"/>
            <family val="2"/>
            <charset val="204"/>
          </rPr>
          <t>demina_ev:</t>
        </r>
        <r>
          <rPr>
            <sz val="9"/>
            <color indexed="81"/>
            <rFont val="Tahoma"/>
            <family val="2"/>
            <charset val="204"/>
          </rPr>
          <t xml:space="preserve">
2182100251418000129 от  28.03.2018 </t>
        </r>
      </text>
    </comment>
    <comment ref="K26" authorId="0">
      <text>
        <r>
          <rPr>
            <b/>
            <sz val="9"/>
            <color indexed="81"/>
            <rFont val="Tahoma"/>
            <family val="2"/>
            <charset val="204"/>
          </rPr>
          <t>demina_ev:</t>
        </r>
        <r>
          <rPr>
            <sz val="9"/>
            <color indexed="81"/>
            <rFont val="Tahoma"/>
            <family val="2"/>
            <charset val="204"/>
          </rPr>
          <t xml:space="preserve">
2183450065118000173 от  21.06.2018 </t>
        </r>
      </text>
    </comment>
    <comment ref="I27" authorId="0">
      <text>
        <r>
          <rPr>
            <b/>
            <sz val="9"/>
            <color indexed="81"/>
            <rFont val="Tahoma"/>
            <family val="2"/>
            <charset val="204"/>
          </rPr>
          <t>demina_ev:</t>
        </r>
        <r>
          <rPr>
            <sz val="9"/>
            <color indexed="81"/>
            <rFont val="Tahoma"/>
            <family val="2"/>
            <charset val="204"/>
          </rPr>
          <t xml:space="preserve">
2182400139618000031 от  23.10.2018 </t>
        </r>
      </text>
    </comment>
    <comment ref="J27" authorId="0">
      <text>
        <r>
          <rPr>
            <b/>
            <sz val="9"/>
            <color indexed="81"/>
            <rFont val="Tahoma"/>
            <family val="2"/>
            <charset val="204"/>
          </rPr>
          <t>demina_ev:</t>
        </r>
        <r>
          <rPr>
            <sz val="9"/>
            <color indexed="81"/>
            <rFont val="Tahoma"/>
            <family val="2"/>
            <charset val="204"/>
          </rPr>
          <t xml:space="preserve">
2182100251418000129 от  28.03.2018 </t>
        </r>
      </text>
    </comment>
    <comment ref="K27" authorId="0">
      <text>
        <r>
          <rPr>
            <b/>
            <sz val="9"/>
            <color indexed="81"/>
            <rFont val="Tahoma"/>
            <family val="2"/>
            <charset val="204"/>
          </rPr>
          <t>demina_ev:</t>
        </r>
        <r>
          <rPr>
            <sz val="9"/>
            <color indexed="81"/>
            <rFont val="Tahoma"/>
            <family val="2"/>
            <charset val="204"/>
          </rPr>
          <t xml:space="preserve">
2183300516418000004 от  07.05.2018 </t>
        </r>
      </text>
    </comment>
    <comment ref="I28" authorId="0">
      <text>
        <r>
          <rPr>
            <b/>
            <sz val="9"/>
            <color indexed="81"/>
            <rFont val="Tahoma"/>
            <family val="2"/>
            <charset val="204"/>
          </rPr>
          <t>demina_ev:</t>
        </r>
        <r>
          <rPr>
            <sz val="9"/>
            <color indexed="81"/>
            <rFont val="Tahoma"/>
            <family val="2"/>
            <charset val="204"/>
          </rPr>
          <t xml:space="preserve">
2183503379118000336 от  22.10.2018 </t>
        </r>
      </text>
    </comment>
    <comment ref="J28" authorId="0">
      <text>
        <r>
          <rPr>
            <b/>
            <sz val="9"/>
            <color indexed="81"/>
            <rFont val="Tahoma"/>
            <family val="2"/>
            <charset val="204"/>
          </rPr>
          <t>demina_ev:</t>
        </r>
        <r>
          <rPr>
            <sz val="9"/>
            <color indexed="81"/>
            <rFont val="Tahoma"/>
            <family val="2"/>
            <charset val="204"/>
          </rPr>
          <t xml:space="preserve">
2183450065118000173 от  21.06.2018 </t>
        </r>
      </text>
    </comment>
    <comment ref="K28" authorId="0">
      <text>
        <r>
          <rPr>
            <b/>
            <sz val="9"/>
            <color indexed="81"/>
            <rFont val="Tahoma"/>
            <family val="2"/>
            <charset val="204"/>
          </rPr>
          <t>demina_ev:</t>
        </r>
        <r>
          <rPr>
            <sz val="9"/>
            <color indexed="81"/>
            <rFont val="Tahoma"/>
            <family val="2"/>
            <charset val="204"/>
          </rPr>
          <t xml:space="preserve">
2183300516418000004 от  07.05.2018</t>
        </r>
      </text>
    </comment>
    <comment ref="I29" authorId="0">
      <text>
        <r>
          <rPr>
            <b/>
            <sz val="9"/>
            <color indexed="81"/>
            <rFont val="Tahoma"/>
            <family val="2"/>
            <charset val="204"/>
          </rPr>
          <t>demina_ev:</t>
        </r>
        <r>
          <rPr>
            <sz val="9"/>
            <color indexed="81"/>
            <rFont val="Tahoma"/>
            <family val="2"/>
            <charset val="204"/>
          </rPr>
          <t xml:space="preserve">
2182100251418000129 от  28.03.2018 </t>
        </r>
      </text>
    </comment>
    <comment ref="J29" authorId="0">
      <text>
        <r>
          <rPr>
            <b/>
            <sz val="9"/>
            <color indexed="81"/>
            <rFont val="Tahoma"/>
            <family val="2"/>
            <charset val="204"/>
          </rPr>
          <t>demina_ev:</t>
        </r>
        <r>
          <rPr>
            <sz val="9"/>
            <color indexed="81"/>
            <rFont val="Tahoma"/>
            <family val="2"/>
            <charset val="204"/>
          </rPr>
          <t xml:space="preserve">
3180300266318000056 от  21.11.2018 </t>
        </r>
      </text>
    </comment>
    <comment ref="K29" authorId="0">
      <text>
        <r>
          <rPr>
            <b/>
            <sz val="9"/>
            <color indexed="81"/>
            <rFont val="Tahoma"/>
            <family val="2"/>
            <charset val="204"/>
          </rPr>
          <t>demina_ev:</t>
        </r>
        <r>
          <rPr>
            <sz val="9"/>
            <color indexed="81"/>
            <rFont val="Tahoma"/>
            <family val="2"/>
            <charset val="204"/>
          </rPr>
          <t xml:space="preserve">
2181600071218000064 от  24.10.2018 </t>
        </r>
      </text>
    </comment>
    <comment ref="I30" authorId="0">
      <text>
        <r>
          <rPr>
            <b/>
            <sz val="9"/>
            <color indexed="81"/>
            <rFont val="Tahoma"/>
            <family val="2"/>
            <charset val="204"/>
          </rPr>
          <t>demina_ev:</t>
        </r>
        <r>
          <rPr>
            <sz val="9"/>
            <color indexed="81"/>
            <rFont val="Tahoma"/>
            <family val="2"/>
            <charset val="204"/>
          </rPr>
          <t xml:space="preserve">
2182400139618000031 от  23.10.2018 </t>
        </r>
      </text>
    </comment>
    <comment ref="J30" authorId="0">
      <text>
        <r>
          <rPr>
            <b/>
            <sz val="9"/>
            <color indexed="81"/>
            <rFont val="Tahoma"/>
            <family val="2"/>
            <charset val="204"/>
          </rPr>
          <t>demina_ev:</t>
        </r>
        <r>
          <rPr>
            <sz val="9"/>
            <color indexed="81"/>
            <rFont val="Tahoma"/>
            <family val="2"/>
            <charset val="204"/>
          </rPr>
          <t xml:space="preserve">
2183106209318000007 от  14.05.2018 </t>
        </r>
      </text>
    </comment>
    <comment ref="K30" authorId="0">
      <text>
        <r>
          <rPr>
            <b/>
            <sz val="9"/>
            <color indexed="81"/>
            <rFont val="Tahoma"/>
            <family val="2"/>
            <charset val="204"/>
          </rPr>
          <t>demina_ev:</t>
        </r>
        <r>
          <rPr>
            <sz val="9"/>
            <color indexed="81"/>
            <rFont val="Tahoma"/>
            <family val="2"/>
            <charset val="204"/>
          </rPr>
          <t xml:space="preserve">
2183450065118000173 от  21.06.2018 </t>
        </r>
      </text>
    </comment>
    <comment ref="I31" authorId="0">
      <text>
        <r>
          <rPr>
            <b/>
            <sz val="9"/>
            <color indexed="81"/>
            <rFont val="Tahoma"/>
            <family val="2"/>
            <charset val="204"/>
          </rPr>
          <t>demina_ev:</t>
        </r>
        <r>
          <rPr>
            <sz val="9"/>
            <color indexed="81"/>
            <rFont val="Tahoma"/>
            <family val="2"/>
            <charset val="204"/>
          </rPr>
          <t xml:space="preserve">
2183503379118000336 от  22.10.2018 </t>
        </r>
      </text>
    </comment>
    <comment ref="J31" authorId="0">
      <text>
        <r>
          <rPr>
            <b/>
            <sz val="9"/>
            <color indexed="81"/>
            <rFont val="Tahoma"/>
            <family val="2"/>
            <charset val="204"/>
          </rPr>
          <t>demina_ev:</t>
        </r>
        <r>
          <rPr>
            <sz val="9"/>
            <color indexed="81"/>
            <rFont val="Tahoma"/>
            <family val="2"/>
            <charset val="204"/>
          </rPr>
          <t xml:space="preserve">
2183300516418000004 от  07.05.2018</t>
        </r>
      </text>
    </comment>
    <comment ref="K31" authorId="0">
      <text>
        <r>
          <rPr>
            <b/>
            <sz val="9"/>
            <color indexed="81"/>
            <rFont val="Tahoma"/>
            <family val="2"/>
            <charset val="204"/>
          </rPr>
          <t>demina_ev:</t>
        </r>
        <r>
          <rPr>
            <sz val="9"/>
            <color indexed="81"/>
            <rFont val="Tahoma"/>
            <family val="2"/>
            <charset val="204"/>
          </rPr>
          <t xml:space="preserve">
3180300266318000056 от 21.11.2018</t>
        </r>
      </text>
    </comment>
    <comment ref="I32" authorId="0">
      <text>
        <r>
          <rPr>
            <b/>
            <sz val="9"/>
            <color indexed="81"/>
            <rFont val="Tahoma"/>
            <family val="2"/>
            <charset val="204"/>
          </rPr>
          <t>demina_ev:</t>
        </r>
        <r>
          <rPr>
            <sz val="9"/>
            <color indexed="81"/>
            <rFont val="Tahoma"/>
            <family val="2"/>
            <charset val="204"/>
          </rPr>
          <t xml:space="preserve">
2183450065118000173 от  21.06.2018 </t>
        </r>
      </text>
    </comment>
    <comment ref="J32" authorId="0">
      <text>
        <r>
          <rPr>
            <b/>
            <sz val="9"/>
            <color indexed="81"/>
            <rFont val="Tahoma"/>
            <family val="2"/>
            <charset val="204"/>
          </rPr>
          <t>demina_ev:</t>
        </r>
        <r>
          <rPr>
            <sz val="9"/>
            <color indexed="81"/>
            <rFont val="Tahoma"/>
            <family val="2"/>
            <charset val="204"/>
          </rPr>
          <t xml:space="preserve">
3182800586718000033 от  14.08.2018 </t>
        </r>
      </text>
    </comment>
    <comment ref="K32" authorId="0">
      <text>
        <r>
          <rPr>
            <b/>
            <sz val="9"/>
            <color indexed="81"/>
            <rFont val="Tahoma"/>
            <family val="2"/>
            <charset val="204"/>
          </rPr>
          <t>demina_ev:</t>
        </r>
        <r>
          <rPr>
            <sz val="9"/>
            <color indexed="81"/>
            <rFont val="Tahoma"/>
            <family val="2"/>
            <charset val="204"/>
          </rPr>
          <t xml:space="preserve">
2183106209318000007 от  14.05.2018 </t>
        </r>
      </text>
    </comment>
    <comment ref="I33" authorId="0">
      <text>
        <r>
          <rPr>
            <b/>
            <sz val="9"/>
            <color indexed="81"/>
            <rFont val="Tahoma"/>
            <family val="2"/>
            <charset val="204"/>
          </rPr>
          <t>demina_ev:</t>
        </r>
        <r>
          <rPr>
            <sz val="9"/>
            <color indexed="81"/>
            <rFont val="Tahoma"/>
            <family val="2"/>
            <charset val="204"/>
          </rPr>
          <t xml:space="preserve">
2183450065118000173 от  21.06.2018 </t>
        </r>
      </text>
    </comment>
    <comment ref="J33" authorId="0">
      <text>
        <r>
          <rPr>
            <b/>
            <sz val="9"/>
            <color indexed="81"/>
            <rFont val="Tahoma"/>
            <family val="2"/>
            <charset val="204"/>
          </rPr>
          <t>demina_ev:</t>
        </r>
        <r>
          <rPr>
            <sz val="9"/>
            <color indexed="81"/>
            <rFont val="Tahoma"/>
            <family val="2"/>
            <charset val="204"/>
          </rPr>
          <t xml:space="preserve">
2181300102718000053 от  24.10.2018 </t>
        </r>
      </text>
    </comment>
    <comment ref="K33" authorId="0">
      <text>
        <r>
          <rPr>
            <b/>
            <sz val="9"/>
            <color indexed="81"/>
            <rFont val="Tahoma"/>
            <family val="2"/>
            <charset val="204"/>
          </rPr>
          <t>demina_ev:</t>
        </r>
        <r>
          <rPr>
            <sz val="9"/>
            <color indexed="81"/>
            <rFont val="Tahoma"/>
            <family val="2"/>
            <charset val="204"/>
          </rPr>
          <t xml:space="preserve">
2183106209318000007 от  14.05.2018 </t>
        </r>
      </text>
    </comment>
    <comment ref="I34" authorId="0">
      <text>
        <r>
          <rPr>
            <b/>
            <sz val="9"/>
            <color indexed="81"/>
            <rFont val="Tahoma"/>
            <family val="2"/>
            <charset val="204"/>
          </rPr>
          <t>demina_ev:</t>
        </r>
        <r>
          <rPr>
            <sz val="9"/>
            <color indexed="81"/>
            <rFont val="Tahoma"/>
            <family val="2"/>
            <charset val="204"/>
          </rPr>
          <t xml:space="preserve">
2183800731018000031 от  22.10.2018 </t>
        </r>
      </text>
    </comment>
    <comment ref="J34" authorId="0">
      <text>
        <r>
          <rPr>
            <b/>
            <sz val="9"/>
            <color indexed="81"/>
            <rFont val="Tahoma"/>
            <family val="2"/>
            <charset val="204"/>
          </rPr>
          <t>demina_ev:</t>
        </r>
        <r>
          <rPr>
            <sz val="9"/>
            <color indexed="81"/>
            <rFont val="Tahoma"/>
            <family val="2"/>
            <charset val="204"/>
          </rPr>
          <t xml:space="preserve">
2183450065118000173 от  21.06.2018 </t>
        </r>
      </text>
    </comment>
    <comment ref="K34" authorId="0">
      <text>
        <r>
          <rPr>
            <b/>
            <sz val="9"/>
            <color indexed="81"/>
            <rFont val="Tahoma"/>
            <family val="2"/>
            <charset val="204"/>
          </rPr>
          <t>demina_ev:</t>
        </r>
        <r>
          <rPr>
            <sz val="9"/>
            <color indexed="81"/>
            <rFont val="Tahoma"/>
            <family val="2"/>
            <charset val="204"/>
          </rPr>
          <t xml:space="preserve">
1183506404518000031 от 24.04.2018</t>
        </r>
      </text>
    </comment>
    <comment ref="I35" authorId="0">
      <text>
        <r>
          <rPr>
            <b/>
            <sz val="9"/>
            <color indexed="81"/>
            <rFont val="Tahoma"/>
            <family val="2"/>
            <charset val="204"/>
          </rPr>
          <t>demina_ev:</t>
        </r>
        <r>
          <rPr>
            <sz val="9"/>
            <color indexed="81"/>
            <rFont val="Tahoma"/>
            <family val="2"/>
            <charset val="204"/>
          </rPr>
          <t xml:space="preserve">
2183503379118000336 от  22.10.2018 </t>
        </r>
      </text>
    </comment>
    <comment ref="J35" authorId="0">
      <text>
        <r>
          <rPr>
            <b/>
            <sz val="9"/>
            <color indexed="81"/>
            <rFont val="Tahoma"/>
            <family val="2"/>
            <charset val="204"/>
          </rPr>
          <t>demina_ev:</t>
        </r>
        <r>
          <rPr>
            <sz val="9"/>
            <color indexed="81"/>
            <rFont val="Tahoma"/>
            <family val="2"/>
            <charset val="204"/>
          </rPr>
          <t xml:space="preserve">
2183110892918000070 от  21.05.2018 </t>
        </r>
      </text>
    </comment>
    <comment ref="K35" authorId="0">
      <text>
        <r>
          <rPr>
            <b/>
            <sz val="9"/>
            <color indexed="81"/>
            <rFont val="Tahoma"/>
            <family val="2"/>
            <charset val="204"/>
          </rPr>
          <t>demina_ev:</t>
        </r>
        <r>
          <rPr>
            <sz val="9"/>
            <color indexed="81"/>
            <rFont val="Tahoma"/>
            <family val="2"/>
            <charset val="204"/>
          </rPr>
          <t xml:space="preserve">
2183300516418000004 от  07.05.2018</t>
        </r>
      </text>
    </comment>
    <comment ref="I36" authorId="0">
      <text>
        <r>
          <rPr>
            <b/>
            <sz val="9"/>
            <color indexed="81"/>
            <rFont val="Tahoma"/>
            <family val="2"/>
            <charset val="204"/>
          </rPr>
          <t>demina_ev:</t>
        </r>
        <r>
          <rPr>
            <sz val="9"/>
            <color indexed="81"/>
            <rFont val="Tahoma"/>
            <family val="2"/>
            <charset val="204"/>
          </rPr>
          <t xml:space="preserve">
2183503379118000336 от  22.10.2018 </t>
        </r>
      </text>
    </comment>
    <comment ref="J36" authorId="0">
      <text>
        <r>
          <rPr>
            <b/>
            <sz val="9"/>
            <color indexed="81"/>
            <rFont val="Tahoma"/>
            <family val="2"/>
            <charset val="204"/>
          </rPr>
          <t>demina_ev:</t>
        </r>
        <r>
          <rPr>
            <sz val="9"/>
            <color indexed="81"/>
            <rFont val="Tahoma"/>
            <family val="2"/>
            <charset val="204"/>
          </rPr>
          <t xml:space="preserve">
2182400203018000132 от 29.06.2018 </t>
        </r>
      </text>
    </comment>
    <comment ref="K36" authorId="0">
      <text>
        <r>
          <rPr>
            <b/>
            <sz val="9"/>
            <color indexed="81"/>
            <rFont val="Tahoma"/>
            <family val="2"/>
            <charset val="204"/>
          </rPr>
          <t>demina_ev:</t>
        </r>
        <r>
          <rPr>
            <sz val="9"/>
            <color indexed="81"/>
            <rFont val="Tahoma"/>
            <family val="2"/>
            <charset val="204"/>
          </rPr>
          <t xml:space="preserve">
3182800586718000033 от  14.08.2018 </t>
        </r>
      </text>
    </comment>
    <comment ref="I37" authorId="0">
      <text>
        <r>
          <rPr>
            <b/>
            <sz val="9"/>
            <color indexed="81"/>
            <rFont val="Tahoma"/>
            <family val="2"/>
            <charset val="204"/>
          </rPr>
          <t>demina_ev:</t>
        </r>
        <r>
          <rPr>
            <sz val="9"/>
            <color indexed="81"/>
            <rFont val="Tahoma"/>
            <family val="2"/>
            <charset val="204"/>
          </rPr>
          <t xml:space="preserve">
2183114373018000058 от 22.10.2018  </t>
        </r>
      </text>
    </comment>
    <comment ref="J37" authorId="0">
      <text>
        <r>
          <rPr>
            <b/>
            <sz val="9"/>
            <color indexed="81"/>
            <rFont val="Tahoma"/>
            <family val="2"/>
            <charset val="204"/>
          </rPr>
          <t>demina_ev:</t>
        </r>
        <r>
          <rPr>
            <sz val="9"/>
            <color indexed="81"/>
            <rFont val="Tahoma"/>
            <family val="2"/>
            <charset val="204"/>
          </rPr>
          <t xml:space="preserve">
2183300516418000004 от  07.05.2018</t>
        </r>
      </text>
    </comment>
    <comment ref="K37" authorId="0">
      <text>
        <r>
          <rPr>
            <b/>
            <sz val="9"/>
            <color indexed="81"/>
            <rFont val="Tahoma"/>
            <family val="2"/>
            <charset val="204"/>
          </rPr>
          <t>demina_ev:</t>
        </r>
        <r>
          <rPr>
            <sz val="9"/>
            <color indexed="81"/>
            <rFont val="Tahoma"/>
            <family val="2"/>
            <charset val="204"/>
          </rPr>
          <t xml:space="preserve">
2183450065118000173 от  21.06.2018 </t>
        </r>
      </text>
    </comment>
    <comment ref="I38" authorId="0">
      <text>
        <r>
          <rPr>
            <b/>
            <sz val="9"/>
            <color indexed="81"/>
            <rFont val="Tahoma"/>
            <family val="2"/>
            <charset val="204"/>
          </rPr>
          <t>demina_ev:</t>
        </r>
        <r>
          <rPr>
            <sz val="9"/>
            <color indexed="81"/>
            <rFont val="Tahoma"/>
            <family val="2"/>
            <charset val="204"/>
          </rPr>
          <t xml:space="preserve">
2183114373018000058 от 22.10.2018  </t>
        </r>
      </text>
    </comment>
    <comment ref="J38" authorId="0">
      <text>
        <r>
          <rPr>
            <b/>
            <sz val="9"/>
            <color indexed="81"/>
            <rFont val="Tahoma"/>
            <family val="2"/>
            <charset val="204"/>
          </rPr>
          <t>demina_ev:</t>
        </r>
        <r>
          <rPr>
            <sz val="9"/>
            <color indexed="81"/>
            <rFont val="Tahoma"/>
            <family val="2"/>
            <charset val="204"/>
          </rPr>
          <t xml:space="preserve">
 3182901568118000154 от  26.03.2018 </t>
        </r>
      </text>
    </comment>
    <comment ref="K38" authorId="0">
      <text>
        <r>
          <rPr>
            <b/>
            <sz val="9"/>
            <color indexed="81"/>
            <rFont val="Tahoma"/>
            <family val="2"/>
            <charset val="204"/>
          </rPr>
          <t>demina_ev:</t>
        </r>
        <r>
          <rPr>
            <sz val="9"/>
            <color indexed="81"/>
            <rFont val="Tahoma"/>
            <family val="2"/>
            <charset val="204"/>
          </rPr>
          <t xml:space="preserve">
2183106209318000007 от  14.05.2018 </t>
        </r>
      </text>
    </comment>
    <comment ref="I39" authorId="0">
      <text>
        <r>
          <rPr>
            <b/>
            <sz val="9"/>
            <color indexed="81"/>
            <rFont val="Tahoma"/>
            <family val="2"/>
            <charset val="204"/>
          </rPr>
          <t>demina_ev:</t>
        </r>
        <r>
          <rPr>
            <sz val="9"/>
            <color indexed="81"/>
            <rFont val="Tahoma"/>
            <family val="2"/>
            <charset val="204"/>
          </rPr>
          <t xml:space="preserve">
2182400139618000031 от  23.10.2018 </t>
        </r>
      </text>
    </comment>
    <comment ref="J39" authorId="0">
      <text>
        <r>
          <rPr>
            <b/>
            <sz val="9"/>
            <color indexed="81"/>
            <rFont val="Tahoma"/>
            <family val="2"/>
            <charset val="204"/>
          </rPr>
          <t>demina_ev:</t>
        </r>
        <r>
          <rPr>
            <sz val="9"/>
            <color indexed="81"/>
            <rFont val="Tahoma"/>
            <family val="2"/>
            <charset val="204"/>
          </rPr>
          <t xml:space="preserve">
3182700864018000044 от  18.07.2018 </t>
        </r>
      </text>
    </comment>
    <comment ref="K39" authorId="0">
      <text>
        <r>
          <rPr>
            <b/>
            <sz val="9"/>
            <color indexed="81"/>
            <rFont val="Tahoma"/>
            <family val="2"/>
            <charset val="204"/>
          </rPr>
          <t>demina_ev:</t>
        </r>
        <r>
          <rPr>
            <sz val="9"/>
            <color indexed="81"/>
            <rFont val="Tahoma"/>
            <family val="2"/>
            <charset val="204"/>
          </rPr>
          <t xml:space="preserve">
 3181700019018000099 от  18.12.2018 </t>
        </r>
      </text>
    </comment>
    <comment ref="I40" authorId="0">
      <text>
        <r>
          <rPr>
            <b/>
            <sz val="9"/>
            <color indexed="81"/>
            <rFont val="Tahoma"/>
            <family val="2"/>
            <charset val="204"/>
          </rPr>
          <t>demina_ev:</t>
        </r>
        <r>
          <rPr>
            <sz val="9"/>
            <color indexed="81"/>
            <rFont val="Tahoma"/>
            <family val="2"/>
            <charset val="204"/>
          </rPr>
          <t xml:space="preserve">
2183301411218000032 от  22.10.2018 </t>
        </r>
      </text>
    </comment>
    <comment ref="J40" authorId="0">
      <text>
        <r>
          <rPr>
            <b/>
            <sz val="9"/>
            <color indexed="81"/>
            <rFont val="Tahoma"/>
            <family val="2"/>
            <charset val="204"/>
          </rPr>
          <t>demina_ev:</t>
        </r>
        <r>
          <rPr>
            <sz val="9"/>
            <color indexed="81"/>
            <rFont val="Tahoma"/>
            <family val="2"/>
            <charset val="204"/>
          </rPr>
          <t xml:space="preserve">
2182100251418000129 от  28.03.2018 </t>
        </r>
      </text>
    </comment>
    <comment ref="K40" authorId="0">
      <text>
        <r>
          <rPr>
            <b/>
            <sz val="9"/>
            <color indexed="81"/>
            <rFont val="Tahoma"/>
            <family val="2"/>
            <charset val="204"/>
          </rPr>
          <t>demina_ev:</t>
        </r>
        <r>
          <rPr>
            <sz val="9"/>
            <color indexed="81"/>
            <rFont val="Tahoma"/>
            <family val="2"/>
            <charset val="204"/>
          </rPr>
          <t xml:space="preserve">
2183300516418000004 от  07.05.2018</t>
        </r>
      </text>
    </comment>
    <comment ref="I41" authorId="0">
      <text>
        <r>
          <rPr>
            <b/>
            <sz val="9"/>
            <color indexed="81"/>
            <rFont val="Tahoma"/>
            <family val="2"/>
            <charset val="204"/>
          </rPr>
          <t>demina_ev:</t>
        </r>
        <r>
          <rPr>
            <sz val="9"/>
            <color indexed="81"/>
            <rFont val="Tahoma"/>
            <family val="2"/>
            <charset val="204"/>
          </rPr>
          <t xml:space="preserve">
2183114373018000058 от 22.10.2018  </t>
        </r>
      </text>
    </comment>
    <comment ref="J41" authorId="0">
      <text>
        <r>
          <rPr>
            <b/>
            <sz val="9"/>
            <color indexed="81"/>
            <rFont val="Tahoma"/>
            <family val="2"/>
            <charset val="204"/>
          </rPr>
          <t>demina_ev:</t>
        </r>
        <r>
          <rPr>
            <sz val="9"/>
            <color indexed="81"/>
            <rFont val="Tahoma"/>
            <family val="2"/>
            <charset val="204"/>
          </rPr>
          <t xml:space="preserve">
2183300516418000004 от  07.05.2018</t>
        </r>
      </text>
    </comment>
    <comment ref="K41" authorId="0">
      <text>
        <r>
          <rPr>
            <b/>
            <sz val="9"/>
            <color indexed="81"/>
            <rFont val="Tahoma"/>
            <family val="2"/>
            <charset val="204"/>
          </rPr>
          <t>demina_ev:</t>
        </r>
        <r>
          <rPr>
            <sz val="9"/>
            <color indexed="81"/>
            <rFont val="Tahoma"/>
            <family val="2"/>
            <charset val="204"/>
          </rPr>
          <t xml:space="preserve">
2182400203018000132 от 29.06.2018 </t>
        </r>
      </text>
    </comment>
    <comment ref="I42" authorId="0">
      <text>
        <r>
          <rPr>
            <b/>
            <sz val="9"/>
            <color indexed="81"/>
            <rFont val="Tahoma"/>
            <family val="2"/>
            <charset val="204"/>
          </rPr>
          <t>demina_ev:</t>
        </r>
        <r>
          <rPr>
            <sz val="9"/>
            <color indexed="81"/>
            <rFont val="Tahoma"/>
            <family val="2"/>
            <charset val="204"/>
          </rPr>
          <t xml:space="preserve">
3182600040818000043 от  16.03.2018 </t>
        </r>
      </text>
    </comment>
    <comment ref="J42" authorId="0">
      <text>
        <r>
          <rPr>
            <b/>
            <sz val="9"/>
            <color indexed="81"/>
            <rFont val="Tahoma"/>
            <family val="2"/>
            <charset val="204"/>
          </rPr>
          <t>demina_ev:</t>
        </r>
        <r>
          <rPr>
            <sz val="9"/>
            <color indexed="81"/>
            <rFont val="Tahoma"/>
            <family val="2"/>
            <charset val="204"/>
          </rPr>
          <t xml:space="preserve">
3163200865518000026 от 16.07.2018</t>
        </r>
      </text>
    </comment>
    <comment ref="K42" authorId="0">
      <text>
        <r>
          <rPr>
            <b/>
            <sz val="9"/>
            <color indexed="81"/>
            <rFont val="Tahoma"/>
            <family val="2"/>
            <charset val="204"/>
          </rPr>
          <t>demina_ev:</t>
        </r>
        <r>
          <rPr>
            <sz val="9"/>
            <color indexed="81"/>
            <rFont val="Tahoma"/>
            <family val="2"/>
            <charset val="204"/>
          </rPr>
          <t xml:space="preserve">
3182901568118000154 от 26.03.2018</t>
        </r>
      </text>
    </comment>
    <comment ref="I43" authorId="0">
      <text>
        <r>
          <rPr>
            <b/>
            <sz val="9"/>
            <color indexed="81"/>
            <rFont val="Tahoma"/>
            <family val="2"/>
            <charset val="204"/>
          </rPr>
          <t>demina_ev:</t>
        </r>
        <r>
          <rPr>
            <sz val="9"/>
            <color indexed="81"/>
            <rFont val="Tahoma"/>
            <family val="2"/>
            <charset val="204"/>
          </rPr>
          <t xml:space="preserve">
2181400096418000051 от  22.10.2018 </t>
        </r>
      </text>
    </comment>
    <comment ref="J43" authorId="0">
      <text>
        <r>
          <rPr>
            <b/>
            <sz val="9"/>
            <color indexed="81"/>
            <rFont val="Tahoma"/>
            <family val="2"/>
            <charset val="204"/>
          </rPr>
          <t>demina_ev:</t>
        </r>
        <r>
          <rPr>
            <sz val="9"/>
            <color indexed="81"/>
            <rFont val="Tahoma"/>
            <family val="2"/>
            <charset val="204"/>
          </rPr>
          <t xml:space="preserve">
1183506268018000066 от  07.05.2018 </t>
        </r>
      </text>
    </comment>
    <comment ref="K43" authorId="0">
      <text>
        <r>
          <rPr>
            <b/>
            <sz val="9"/>
            <color indexed="81"/>
            <rFont val="Tahoma"/>
            <family val="2"/>
            <charset val="204"/>
          </rPr>
          <t>demina_ev:</t>
        </r>
        <r>
          <rPr>
            <sz val="9"/>
            <color indexed="81"/>
            <rFont val="Tahoma"/>
            <family val="2"/>
            <charset val="204"/>
          </rPr>
          <t xml:space="preserve">
3183303982218000010 от  17.04.2018 </t>
        </r>
      </text>
    </comment>
    <comment ref="I44" authorId="0">
      <text>
        <r>
          <rPr>
            <b/>
            <sz val="9"/>
            <color indexed="81"/>
            <rFont val="Tahoma"/>
            <family val="2"/>
            <charset val="204"/>
          </rPr>
          <t>demina_ev:</t>
        </r>
        <r>
          <rPr>
            <sz val="9"/>
            <color indexed="81"/>
            <rFont val="Tahoma"/>
            <family val="2"/>
            <charset val="204"/>
          </rPr>
          <t xml:space="preserve">
2183503379118000336 от  22.10.2018 </t>
        </r>
      </text>
    </comment>
    <comment ref="J44" authorId="0">
      <text>
        <r>
          <rPr>
            <b/>
            <sz val="9"/>
            <color indexed="81"/>
            <rFont val="Tahoma"/>
            <family val="2"/>
            <charset val="204"/>
          </rPr>
          <t>demina_ev:</t>
        </r>
        <r>
          <rPr>
            <sz val="9"/>
            <color indexed="81"/>
            <rFont val="Tahoma"/>
            <family val="2"/>
            <charset val="204"/>
          </rPr>
          <t xml:space="preserve">
2180870026018000238 от  02.07.2018 </t>
        </r>
      </text>
    </comment>
    <comment ref="K44" authorId="0">
      <text>
        <r>
          <rPr>
            <b/>
            <sz val="9"/>
            <color indexed="81"/>
            <rFont val="Tahoma"/>
            <family val="2"/>
            <charset val="204"/>
          </rPr>
          <t>demina_ev:</t>
        </r>
        <r>
          <rPr>
            <sz val="9"/>
            <color indexed="81"/>
            <rFont val="Tahoma"/>
            <family val="2"/>
            <charset val="204"/>
          </rPr>
          <t xml:space="preserve">
2182400203018000132 от 29.06.2018 </t>
        </r>
      </text>
    </comment>
    <comment ref="I45" authorId="0">
      <text>
        <r>
          <rPr>
            <b/>
            <sz val="9"/>
            <color indexed="81"/>
            <rFont val="Tahoma"/>
            <family val="2"/>
            <charset val="204"/>
          </rPr>
          <t>demina_ev:</t>
        </r>
        <r>
          <rPr>
            <sz val="9"/>
            <color indexed="81"/>
            <rFont val="Tahoma"/>
            <family val="2"/>
            <charset val="204"/>
          </rPr>
          <t xml:space="preserve">
3182901568118000154 от 26.03.2018</t>
        </r>
      </text>
    </comment>
    <comment ref="J45" authorId="0">
      <text>
        <r>
          <rPr>
            <b/>
            <sz val="9"/>
            <color indexed="81"/>
            <rFont val="Tahoma"/>
            <family val="2"/>
            <charset val="204"/>
          </rPr>
          <t>demina_ev:</t>
        </r>
        <r>
          <rPr>
            <sz val="9"/>
            <color indexed="81"/>
            <rFont val="Tahoma"/>
            <family val="2"/>
            <charset val="204"/>
          </rPr>
          <t xml:space="preserve">
2183503379118000336 от 22.10.2018</t>
        </r>
      </text>
    </comment>
    <comment ref="K45" authorId="0">
      <text>
        <r>
          <rPr>
            <b/>
            <sz val="9"/>
            <color indexed="81"/>
            <rFont val="Tahoma"/>
            <family val="2"/>
            <charset val="204"/>
          </rPr>
          <t>demina_ev:</t>
        </r>
        <r>
          <rPr>
            <sz val="9"/>
            <color indexed="81"/>
            <rFont val="Tahoma"/>
            <family val="2"/>
            <charset val="204"/>
          </rPr>
          <t xml:space="preserve">
2183503171618000149 от  09.10.2018 </t>
        </r>
      </text>
    </comment>
    <comment ref="I46" authorId="0">
      <text>
        <r>
          <rPr>
            <b/>
            <sz val="9"/>
            <color indexed="81"/>
            <rFont val="Tahoma"/>
            <family val="2"/>
            <charset val="204"/>
          </rPr>
          <t>demina_ev:</t>
        </r>
        <r>
          <rPr>
            <sz val="9"/>
            <color indexed="81"/>
            <rFont val="Tahoma"/>
            <family val="2"/>
            <charset val="204"/>
          </rPr>
          <t xml:space="preserve">
2183503379118000336 от  22.10.2018 </t>
        </r>
      </text>
    </comment>
    <comment ref="J46" authorId="0">
      <text>
        <r>
          <rPr>
            <b/>
            <sz val="9"/>
            <color indexed="81"/>
            <rFont val="Tahoma"/>
            <family val="2"/>
            <charset val="204"/>
          </rPr>
          <t>demina_ev:</t>
        </r>
        <r>
          <rPr>
            <sz val="9"/>
            <color indexed="81"/>
            <rFont val="Tahoma"/>
            <family val="2"/>
            <charset val="204"/>
          </rPr>
          <t xml:space="preserve">
2180870026018000238 от  02.07.2018 </t>
        </r>
      </text>
    </comment>
    <comment ref="K46" authorId="0">
      <text>
        <r>
          <rPr>
            <b/>
            <sz val="9"/>
            <color indexed="81"/>
            <rFont val="Tahoma"/>
            <family val="2"/>
            <charset val="204"/>
          </rPr>
          <t>demina_ev:</t>
        </r>
        <r>
          <rPr>
            <sz val="9"/>
            <color indexed="81"/>
            <rFont val="Tahoma"/>
            <family val="2"/>
            <charset val="204"/>
          </rPr>
          <t xml:space="preserve">
 3182901568118000154 от  26.03.2018 </t>
        </r>
      </text>
    </comment>
    <comment ref="I47" authorId="0">
      <text>
        <r>
          <rPr>
            <b/>
            <sz val="9"/>
            <color indexed="81"/>
            <rFont val="Tahoma"/>
            <family val="2"/>
            <charset val="204"/>
          </rPr>
          <t>demina_ev:</t>
        </r>
        <r>
          <rPr>
            <sz val="9"/>
            <color indexed="81"/>
            <rFont val="Tahoma"/>
            <family val="2"/>
            <charset val="204"/>
          </rPr>
          <t xml:space="preserve">
2182600050318000303 от  22.10.2018 </t>
        </r>
      </text>
    </comment>
    <comment ref="J47" authorId="0">
      <text>
        <r>
          <rPr>
            <b/>
            <sz val="9"/>
            <color indexed="81"/>
            <rFont val="Tahoma"/>
            <family val="2"/>
            <charset val="204"/>
          </rPr>
          <t>demina_ev:</t>
        </r>
        <r>
          <rPr>
            <sz val="9"/>
            <color indexed="81"/>
            <rFont val="Tahoma"/>
            <family val="2"/>
            <charset val="204"/>
          </rPr>
          <t xml:space="preserve">
2183450065118000173 от  21.06.2018 </t>
        </r>
      </text>
    </comment>
    <comment ref="K47" authorId="0">
      <text>
        <r>
          <rPr>
            <b/>
            <sz val="9"/>
            <color indexed="81"/>
            <rFont val="Tahoma"/>
            <family val="2"/>
            <charset val="204"/>
          </rPr>
          <t>demina_ev:</t>
        </r>
        <r>
          <rPr>
            <sz val="9"/>
            <color indexed="81"/>
            <rFont val="Tahoma"/>
            <family val="2"/>
            <charset val="204"/>
          </rPr>
          <t xml:space="preserve">
1165400461518000031 от  27.04.2018 </t>
        </r>
      </text>
    </comment>
    <comment ref="I48" authorId="0">
      <text>
        <r>
          <rPr>
            <b/>
            <sz val="9"/>
            <color indexed="81"/>
            <rFont val="Tahoma"/>
            <family val="2"/>
            <charset val="204"/>
          </rPr>
          <t>demina_ev:</t>
        </r>
        <r>
          <rPr>
            <sz val="9"/>
            <color indexed="81"/>
            <rFont val="Tahoma"/>
            <family val="2"/>
            <charset val="204"/>
          </rPr>
          <t xml:space="preserve">
2183503379118000336 от  22.10.2018 </t>
        </r>
      </text>
    </comment>
    <comment ref="J48" authorId="0">
      <text>
        <r>
          <rPr>
            <b/>
            <sz val="9"/>
            <color indexed="81"/>
            <rFont val="Tahoma"/>
            <family val="2"/>
            <charset val="204"/>
          </rPr>
          <t>demina_ev:</t>
        </r>
        <r>
          <rPr>
            <sz val="9"/>
            <color indexed="81"/>
            <rFont val="Tahoma"/>
            <family val="2"/>
            <charset val="204"/>
          </rPr>
          <t xml:space="preserve">
 1183101265618000022 от  18.05.2018 </t>
        </r>
      </text>
    </comment>
    <comment ref="K48" authorId="0">
      <text>
        <r>
          <rPr>
            <b/>
            <sz val="9"/>
            <color indexed="81"/>
            <rFont val="Tahoma"/>
            <family val="2"/>
            <charset val="204"/>
          </rPr>
          <t>demina_ev:</t>
        </r>
        <r>
          <rPr>
            <sz val="9"/>
            <color indexed="81"/>
            <rFont val="Tahoma"/>
            <family val="2"/>
            <charset val="204"/>
          </rPr>
          <t xml:space="preserve">
2183300289318000113 от  14.11.2018 </t>
        </r>
      </text>
    </comment>
    <comment ref="I49" authorId="0">
      <text>
        <r>
          <rPr>
            <b/>
            <sz val="9"/>
            <color indexed="81"/>
            <rFont val="Tahoma"/>
            <family val="2"/>
            <charset val="204"/>
          </rPr>
          <t>demina_ev:</t>
        </r>
        <r>
          <rPr>
            <sz val="9"/>
            <color indexed="81"/>
            <rFont val="Tahoma"/>
            <family val="2"/>
            <charset val="204"/>
          </rPr>
          <t xml:space="preserve">
2183503379118000336 от  22.10.2018 </t>
        </r>
      </text>
    </comment>
    <comment ref="J49" authorId="0">
      <text>
        <r>
          <rPr>
            <b/>
            <sz val="9"/>
            <color indexed="81"/>
            <rFont val="Tahoma"/>
            <family val="2"/>
            <charset val="204"/>
          </rPr>
          <t>demina_ev:</t>
        </r>
        <r>
          <rPr>
            <sz val="9"/>
            <color indexed="81"/>
            <rFont val="Tahoma"/>
            <family val="2"/>
            <charset val="204"/>
          </rPr>
          <t xml:space="preserve">
3182800586718000033 от  14.08.2018 </t>
        </r>
      </text>
    </comment>
    <comment ref="K49" authorId="0">
      <text>
        <r>
          <rPr>
            <b/>
            <sz val="9"/>
            <color indexed="81"/>
            <rFont val="Tahoma"/>
            <family val="2"/>
            <charset val="204"/>
          </rPr>
          <t>demina_ev:</t>
        </r>
        <r>
          <rPr>
            <sz val="9"/>
            <color indexed="81"/>
            <rFont val="Tahoma"/>
            <family val="2"/>
            <charset val="204"/>
          </rPr>
          <t xml:space="preserve">
2183300516418000004 от  07.05.2018</t>
        </r>
      </text>
    </comment>
    <comment ref="I50" authorId="0">
      <text>
        <r>
          <rPr>
            <b/>
            <sz val="9"/>
            <color indexed="81"/>
            <rFont val="Tahoma"/>
            <family val="2"/>
            <charset val="204"/>
          </rPr>
          <t>demina_ev:</t>
        </r>
        <r>
          <rPr>
            <sz val="9"/>
            <color indexed="81"/>
            <rFont val="Tahoma"/>
            <family val="2"/>
            <charset val="204"/>
          </rPr>
          <t xml:space="preserve">
 2183450065117000292 от 20.09.2017 </t>
        </r>
      </text>
    </comment>
    <comment ref="J50" authorId="0">
      <text>
        <r>
          <rPr>
            <b/>
            <sz val="9"/>
            <color indexed="81"/>
            <rFont val="Tahoma"/>
            <family val="2"/>
            <charset val="204"/>
          </rPr>
          <t>demina_ev:</t>
        </r>
        <r>
          <rPr>
            <sz val="9"/>
            <color indexed="81"/>
            <rFont val="Tahoma"/>
            <family val="2"/>
            <charset val="204"/>
          </rPr>
          <t xml:space="preserve">
2183300534018000056 от  22.10.2018 </t>
        </r>
      </text>
    </comment>
    <comment ref="K50" authorId="0">
      <text>
        <r>
          <rPr>
            <b/>
            <sz val="9"/>
            <color indexed="81"/>
            <rFont val="Tahoma"/>
            <family val="2"/>
            <charset val="204"/>
          </rPr>
          <t>demina_ev:</t>
        </r>
        <r>
          <rPr>
            <sz val="9"/>
            <color indexed="81"/>
            <rFont val="Tahoma"/>
            <family val="2"/>
            <charset val="204"/>
          </rPr>
          <t xml:space="preserve">
2183106209318000024 от  24.12.2018 </t>
        </r>
      </text>
    </comment>
    <comment ref="I51" authorId="0">
      <text>
        <r>
          <rPr>
            <b/>
            <sz val="9"/>
            <color indexed="81"/>
            <rFont val="Tahoma"/>
            <family val="2"/>
            <charset val="204"/>
          </rPr>
          <t>demina_ev:</t>
        </r>
        <r>
          <rPr>
            <sz val="9"/>
            <color indexed="81"/>
            <rFont val="Tahoma"/>
            <family val="2"/>
            <charset val="204"/>
          </rPr>
          <t xml:space="preserve">
2183114373018000058 от 22.10.2018  </t>
        </r>
      </text>
    </comment>
    <comment ref="J51" authorId="0">
      <text>
        <r>
          <rPr>
            <b/>
            <sz val="9"/>
            <color indexed="81"/>
            <rFont val="Tahoma"/>
            <family val="2"/>
            <charset val="204"/>
          </rPr>
          <t>demina_ev:</t>
        </r>
        <r>
          <rPr>
            <sz val="9"/>
            <color indexed="81"/>
            <rFont val="Tahoma"/>
            <family val="2"/>
            <charset val="204"/>
          </rPr>
          <t xml:space="preserve">
2182400203018000132 от 29.06.2018 </t>
        </r>
      </text>
    </comment>
    <comment ref="K51" authorId="0">
      <text>
        <r>
          <rPr>
            <b/>
            <sz val="9"/>
            <color indexed="81"/>
            <rFont val="Tahoma"/>
            <family val="2"/>
            <charset val="204"/>
          </rPr>
          <t>demina_ev:</t>
        </r>
        <r>
          <rPr>
            <sz val="9"/>
            <color indexed="81"/>
            <rFont val="Tahoma"/>
            <family val="2"/>
            <charset val="204"/>
          </rPr>
          <t xml:space="preserve">
2183300516418000004 от  07.05.2018</t>
        </r>
      </text>
    </comment>
    <comment ref="I52" authorId="0">
      <text>
        <r>
          <rPr>
            <b/>
            <sz val="9"/>
            <color indexed="81"/>
            <rFont val="Tahoma"/>
            <family val="2"/>
            <charset val="204"/>
          </rPr>
          <t>demina_ev:</t>
        </r>
        <r>
          <rPr>
            <sz val="9"/>
            <color indexed="81"/>
            <rFont val="Tahoma"/>
            <family val="2"/>
            <charset val="204"/>
          </rPr>
          <t xml:space="preserve">
2183503379118000336 от  22.10.2018 </t>
        </r>
      </text>
    </comment>
    <comment ref="J52" authorId="0">
      <text>
        <r>
          <rPr>
            <b/>
            <sz val="9"/>
            <color indexed="81"/>
            <rFont val="Tahoma"/>
            <family val="2"/>
            <charset val="204"/>
          </rPr>
          <t>demina_ev:</t>
        </r>
        <r>
          <rPr>
            <sz val="9"/>
            <color indexed="81"/>
            <rFont val="Tahoma"/>
            <family val="2"/>
            <charset val="204"/>
          </rPr>
          <t xml:space="preserve">
3180300266318000056 от 21.11.2018</t>
        </r>
      </text>
    </comment>
    <comment ref="K52" authorId="0">
      <text>
        <r>
          <rPr>
            <b/>
            <sz val="9"/>
            <color indexed="81"/>
            <rFont val="Tahoma"/>
            <family val="2"/>
            <charset val="204"/>
          </rPr>
          <t>demina_ev:</t>
        </r>
        <r>
          <rPr>
            <sz val="9"/>
            <color indexed="81"/>
            <rFont val="Tahoma"/>
            <family val="2"/>
            <charset val="204"/>
          </rPr>
          <t xml:space="preserve">
 2183106209318000007 от  14.05.2018 </t>
        </r>
      </text>
    </comment>
    <comment ref="I53" authorId="0">
      <text>
        <r>
          <rPr>
            <b/>
            <sz val="9"/>
            <color indexed="81"/>
            <rFont val="Tahoma"/>
            <family val="2"/>
            <charset val="204"/>
          </rPr>
          <t>demina_ev:</t>
        </r>
        <r>
          <rPr>
            <sz val="9"/>
            <color indexed="81"/>
            <rFont val="Tahoma"/>
            <family val="2"/>
            <charset val="204"/>
          </rPr>
          <t xml:space="preserve">
2181300129918000106 от  22.10.2018 </t>
        </r>
      </text>
    </comment>
    <comment ref="J53" authorId="0">
      <text>
        <r>
          <rPr>
            <b/>
            <sz val="9"/>
            <color indexed="81"/>
            <rFont val="Tahoma"/>
            <family val="2"/>
            <charset val="204"/>
          </rPr>
          <t>demina_ev:</t>
        </r>
        <r>
          <rPr>
            <sz val="9"/>
            <color indexed="81"/>
            <rFont val="Tahoma"/>
            <family val="2"/>
            <charset val="204"/>
          </rPr>
          <t xml:space="preserve">
2183450065118000173 от  21.06.2018 </t>
        </r>
      </text>
    </comment>
    <comment ref="K53" authorId="0">
      <text>
        <r>
          <rPr>
            <b/>
            <sz val="9"/>
            <color indexed="81"/>
            <rFont val="Tahoma"/>
            <family val="2"/>
            <charset val="204"/>
          </rPr>
          <t>demina_ev:</t>
        </r>
        <r>
          <rPr>
            <sz val="9"/>
            <color indexed="81"/>
            <rFont val="Tahoma"/>
            <family val="2"/>
            <charset val="204"/>
          </rPr>
          <t xml:space="preserve">
 2183450065117000292 от 20.09.2017 </t>
        </r>
      </text>
    </comment>
    <comment ref="I54" authorId="0">
      <text>
        <r>
          <rPr>
            <b/>
            <sz val="9"/>
            <color indexed="81"/>
            <rFont val="Tahoma"/>
            <family val="2"/>
            <charset val="204"/>
          </rPr>
          <t>demina_ev:</t>
        </r>
        <r>
          <rPr>
            <sz val="9"/>
            <color indexed="81"/>
            <rFont val="Tahoma"/>
            <family val="2"/>
            <charset val="204"/>
          </rPr>
          <t xml:space="preserve">
2183300534018000056 от  22.10.2018 </t>
        </r>
      </text>
    </comment>
    <comment ref="J54" authorId="0">
      <text>
        <r>
          <rPr>
            <b/>
            <sz val="9"/>
            <color indexed="81"/>
            <rFont val="Tahoma"/>
            <family val="2"/>
            <charset val="204"/>
          </rPr>
          <t>demina_ev:</t>
        </r>
        <r>
          <rPr>
            <sz val="9"/>
            <color indexed="81"/>
            <rFont val="Tahoma"/>
            <family val="2"/>
            <charset val="204"/>
          </rPr>
          <t xml:space="preserve">
 1183506404518000031 от  24.04.2018 </t>
        </r>
      </text>
    </comment>
    <comment ref="K54" authorId="0">
      <text>
        <r>
          <rPr>
            <b/>
            <sz val="9"/>
            <color indexed="81"/>
            <rFont val="Tahoma"/>
            <family val="2"/>
            <charset val="204"/>
          </rPr>
          <t>demina_ev:</t>
        </r>
        <r>
          <rPr>
            <sz val="9"/>
            <color indexed="81"/>
            <rFont val="Tahoma"/>
            <family val="2"/>
            <charset val="204"/>
          </rPr>
          <t xml:space="preserve">
 3181700019018000099 от  18.12.2018 </t>
        </r>
      </text>
    </comment>
    <comment ref="I55" authorId="0">
      <text>
        <r>
          <rPr>
            <b/>
            <sz val="9"/>
            <color indexed="81"/>
            <rFont val="Tahoma"/>
            <family val="2"/>
            <charset val="204"/>
          </rPr>
          <t>demina_ev:</t>
        </r>
        <r>
          <rPr>
            <sz val="9"/>
            <color indexed="81"/>
            <rFont val="Tahoma"/>
            <family val="2"/>
            <charset val="204"/>
          </rPr>
          <t xml:space="preserve">
2180870026018000238 от  02.07.2018 </t>
        </r>
      </text>
    </comment>
    <comment ref="J55" authorId="0">
      <text>
        <r>
          <rPr>
            <b/>
            <sz val="9"/>
            <color indexed="81"/>
            <rFont val="Tahoma"/>
            <family val="2"/>
            <charset val="204"/>
          </rPr>
          <t>demina_ev:</t>
        </r>
        <r>
          <rPr>
            <sz val="9"/>
            <color indexed="81"/>
            <rFont val="Tahoma"/>
            <family val="2"/>
            <charset val="204"/>
          </rPr>
          <t xml:space="preserve">
 2183300534018000056 от  22.10.2018 </t>
        </r>
      </text>
    </comment>
    <comment ref="K55" authorId="0">
      <text>
        <r>
          <rPr>
            <b/>
            <sz val="9"/>
            <color indexed="81"/>
            <rFont val="Tahoma"/>
            <family val="2"/>
            <charset val="204"/>
          </rPr>
          <t>demina_ev:</t>
        </r>
        <r>
          <rPr>
            <sz val="9"/>
            <color indexed="81"/>
            <rFont val="Tahoma"/>
            <family val="2"/>
            <charset val="204"/>
          </rPr>
          <t xml:space="preserve">
2183106209318000007 от  14.05.2018 </t>
        </r>
      </text>
    </comment>
    <comment ref="I56" authorId="0">
      <text>
        <r>
          <rPr>
            <b/>
            <sz val="9"/>
            <color indexed="81"/>
            <rFont val="Tahoma"/>
            <family val="2"/>
            <charset val="204"/>
          </rPr>
          <t>demina_ev:</t>
        </r>
        <r>
          <rPr>
            <sz val="9"/>
            <color indexed="81"/>
            <rFont val="Tahoma"/>
            <family val="2"/>
            <charset val="204"/>
          </rPr>
          <t xml:space="preserve">
2183300534018000056 от  22.10.2018 </t>
        </r>
      </text>
    </comment>
    <comment ref="J56" authorId="0">
      <text>
        <r>
          <rPr>
            <b/>
            <sz val="9"/>
            <color indexed="81"/>
            <rFont val="Tahoma"/>
            <family val="2"/>
            <charset val="204"/>
          </rPr>
          <t>demina_ev:</t>
        </r>
        <r>
          <rPr>
            <sz val="9"/>
            <color indexed="81"/>
            <rFont val="Tahoma"/>
            <family val="2"/>
            <charset val="204"/>
          </rPr>
          <t xml:space="preserve">
 2183104056518000035 от  19.11.2018 </t>
        </r>
      </text>
    </comment>
    <comment ref="K56" authorId="0">
      <text>
        <r>
          <rPr>
            <b/>
            <sz val="9"/>
            <color indexed="81"/>
            <rFont val="Tahoma"/>
            <family val="2"/>
            <charset val="204"/>
          </rPr>
          <t>demina_ev:</t>
        </r>
        <r>
          <rPr>
            <sz val="9"/>
            <color indexed="81"/>
            <rFont val="Tahoma"/>
            <family val="2"/>
            <charset val="204"/>
          </rPr>
          <t xml:space="preserve">
2183106209318000007 от  14.05.2018 </t>
        </r>
      </text>
    </comment>
    <comment ref="I57" authorId="0">
      <text>
        <r>
          <rPr>
            <b/>
            <sz val="9"/>
            <color indexed="81"/>
            <rFont val="Tahoma"/>
            <family val="2"/>
            <charset val="204"/>
          </rPr>
          <t>demina_ev:</t>
        </r>
        <r>
          <rPr>
            <sz val="9"/>
            <color indexed="81"/>
            <rFont val="Tahoma"/>
            <family val="2"/>
            <charset val="204"/>
          </rPr>
          <t xml:space="preserve">
2183114373018000058 от 22.10.2018  </t>
        </r>
      </text>
    </comment>
    <comment ref="J57" authorId="0">
      <text>
        <r>
          <rPr>
            <b/>
            <sz val="9"/>
            <color indexed="81"/>
            <rFont val="Tahoma"/>
            <family val="2"/>
            <charset val="204"/>
          </rPr>
          <t>demina_ev:</t>
        </r>
        <r>
          <rPr>
            <sz val="9"/>
            <color indexed="81"/>
            <rFont val="Tahoma"/>
            <family val="2"/>
            <charset val="204"/>
          </rPr>
          <t xml:space="preserve">
2180870026018000238 от  02.07.2018 </t>
        </r>
      </text>
    </comment>
    <comment ref="K57" authorId="0">
      <text>
        <r>
          <rPr>
            <b/>
            <sz val="9"/>
            <color indexed="81"/>
            <rFont val="Tahoma"/>
            <family val="2"/>
            <charset val="204"/>
          </rPr>
          <t>demina_ev:</t>
        </r>
        <r>
          <rPr>
            <sz val="9"/>
            <color indexed="81"/>
            <rFont val="Tahoma"/>
            <family val="2"/>
            <charset val="204"/>
          </rPr>
          <t xml:space="preserve">
2183300516418000004 от  07.05.2018</t>
        </r>
      </text>
    </comment>
    <comment ref="I58" authorId="0">
      <text>
        <r>
          <rPr>
            <b/>
            <sz val="9"/>
            <color indexed="81"/>
            <rFont val="Tahoma"/>
            <family val="2"/>
            <charset val="204"/>
          </rPr>
          <t>demina_ev:</t>
        </r>
        <r>
          <rPr>
            <sz val="9"/>
            <color indexed="81"/>
            <rFont val="Tahoma"/>
            <family val="2"/>
            <charset val="204"/>
          </rPr>
          <t xml:space="preserve">
2183503171617000092 от  12.09.2017 </t>
        </r>
      </text>
    </comment>
    <comment ref="J58" authorId="0">
      <text>
        <r>
          <rPr>
            <b/>
            <sz val="9"/>
            <color indexed="81"/>
            <rFont val="Tahoma"/>
            <family val="2"/>
            <charset val="204"/>
          </rPr>
          <t>demina_ev:</t>
        </r>
        <r>
          <rPr>
            <sz val="9"/>
            <color indexed="81"/>
            <rFont val="Tahoma"/>
            <family val="2"/>
            <charset val="204"/>
          </rPr>
          <t xml:space="preserve">
2183300534018000056 от  22.10.2018 </t>
        </r>
      </text>
    </comment>
    <comment ref="K58" authorId="0">
      <text>
        <r>
          <rPr>
            <b/>
            <sz val="9"/>
            <color indexed="81"/>
            <rFont val="Tahoma"/>
            <family val="2"/>
            <charset val="204"/>
          </rPr>
          <t>demina_ev:</t>
        </r>
        <r>
          <rPr>
            <sz val="9"/>
            <color indexed="81"/>
            <rFont val="Tahoma"/>
            <family val="2"/>
            <charset val="204"/>
          </rPr>
          <t xml:space="preserve">
2183300289318000113 от  14.11.2018 </t>
        </r>
      </text>
    </comment>
    <comment ref="I59" authorId="0">
      <text>
        <r>
          <rPr>
            <b/>
            <sz val="9"/>
            <color indexed="81"/>
            <rFont val="Tahoma"/>
            <family val="2"/>
            <charset val="204"/>
          </rPr>
          <t>demina_ev:</t>
        </r>
        <r>
          <rPr>
            <sz val="9"/>
            <color indexed="81"/>
            <rFont val="Tahoma"/>
            <family val="2"/>
            <charset val="204"/>
          </rPr>
          <t xml:space="preserve">
2183503379118000336 от  22.10.2018 </t>
        </r>
      </text>
    </comment>
    <comment ref="J59" authorId="0">
      <text>
        <r>
          <rPr>
            <b/>
            <sz val="9"/>
            <color indexed="81"/>
            <rFont val="Tahoma"/>
            <family val="2"/>
            <charset val="204"/>
          </rPr>
          <t>demina_ev:</t>
        </r>
        <r>
          <rPr>
            <sz val="9"/>
            <color indexed="81"/>
            <rFont val="Tahoma"/>
            <family val="2"/>
            <charset val="204"/>
          </rPr>
          <t xml:space="preserve">
2180870026018000238 от  02.07.2018 </t>
        </r>
      </text>
    </comment>
    <comment ref="K59" authorId="0">
      <text>
        <r>
          <rPr>
            <b/>
            <sz val="9"/>
            <color indexed="81"/>
            <rFont val="Tahoma"/>
            <family val="2"/>
            <charset val="204"/>
          </rPr>
          <t>demina_ev:</t>
        </r>
        <r>
          <rPr>
            <sz val="9"/>
            <color indexed="81"/>
            <rFont val="Tahoma"/>
            <family val="2"/>
            <charset val="204"/>
          </rPr>
          <t xml:space="preserve">
2183503171617000092 от  12.09.2017 </t>
        </r>
      </text>
    </comment>
    <comment ref="I60" authorId="0">
      <text>
        <r>
          <rPr>
            <b/>
            <sz val="9"/>
            <color indexed="81"/>
            <rFont val="Tahoma"/>
            <family val="2"/>
            <charset val="204"/>
          </rPr>
          <t>demina_ev:</t>
        </r>
        <r>
          <rPr>
            <sz val="9"/>
            <color indexed="81"/>
            <rFont val="Tahoma"/>
            <family val="2"/>
            <charset val="204"/>
          </rPr>
          <t xml:space="preserve">
2183106209318000013 от  05.07.2018 </t>
        </r>
      </text>
    </comment>
    <comment ref="J60" authorId="0">
      <text>
        <r>
          <rPr>
            <b/>
            <sz val="9"/>
            <color indexed="81"/>
            <rFont val="Tahoma"/>
            <family val="2"/>
            <charset val="204"/>
          </rPr>
          <t>demina_ev:</t>
        </r>
        <r>
          <rPr>
            <sz val="9"/>
            <color indexed="81"/>
            <rFont val="Tahoma"/>
            <family val="2"/>
            <charset val="204"/>
          </rPr>
          <t xml:space="preserve">
2183450065118000305 от  26.10.2018 </t>
        </r>
      </text>
    </comment>
    <comment ref="K60" authorId="0">
      <text>
        <r>
          <rPr>
            <b/>
            <sz val="9"/>
            <color indexed="81"/>
            <rFont val="Tahoma"/>
            <family val="2"/>
            <charset val="204"/>
          </rPr>
          <t>demina_ev:</t>
        </r>
        <r>
          <rPr>
            <sz val="9"/>
            <color indexed="81"/>
            <rFont val="Tahoma"/>
            <family val="2"/>
            <charset val="204"/>
          </rPr>
          <t xml:space="preserve">
3244304775618000017 от  17.12.2018</t>
        </r>
      </text>
    </comment>
    <comment ref="I61" authorId="0">
      <text>
        <r>
          <rPr>
            <b/>
            <sz val="9"/>
            <color indexed="81"/>
            <rFont val="Tahoma"/>
            <family val="2"/>
            <charset val="204"/>
          </rPr>
          <t>demina_ev:</t>
        </r>
        <r>
          <rPr>
            <sz val="9"/>
            <color indexed="81"/>
            <rFont val="Tahoma"/>
            <family val="2"/>
            <charset val="204"/>
          </rPr>
          <t xml:space="preserve">
2183107289517000038 от 11.09.2017  </t>
        </r>
      </text>
    </comment>
    <comment ref="J61" authorId="0">
      <text>
        <r>
          <rPr>
            <b/>
            <sz val="9"/>
            <color indexed="81"/>
            <rFont val="Tahoma"/>
            <family val="2"/>
            <charset val="204"/>
          </rPr>
          <t>demina_ev:</t>
        </r>
        <r>
          <rPr>
            <sz val="9"/>
            <color indexed="81"/>
            <rFont val="Tahoma"/>
            <family val="2"/>
            <charset val="204"/>
          </rPr>
          <t xml:space="preserve">
2183300516418000004 от  07.05.2018</t>
        </r>
      </text>
    </comment>
    <comment ref="K61" authorId="0">
      <text>
        <r>
          <rPr>
            <b/>
            <sz val="9"/>
            <color indexed="81"/>
            <rFont val="Tahoma"/>
            <family val="2"/>
            <charset val="204"/>
          </rPr>
          <t>demina_ev:</t>
        </r>
        <r>
          <rPr>
            <sz val="9"/>
            <color indexed="81"/>
            <rFont val="Tahoma"/>
            <family val="2"/>
            <charset val="204"/>
          </rPr>
          <t xml:space="preserve">
2183300289317000067 от 18.08.2017</t>
        </r>
      </text>
    </comment>
    <comment ref="I62" authorId="0">
      <text>
        <r>
          <rPr>
            <b/>
            <sz val="9"/>
            <color indexed="81"/>
            <rFont val="Tahoma"/>
            <family val="2"/>
            <charset val="204"/>
          </rPr>
          <t>demina_ev:</t>
        </r>
        <r>
          <rPr>
            <sz val="9"/>
            <color indexed="81"/>
            <rFont val="Tahoma"/>
            <family val="2"/>
            <charset val="204"/>
          </rPr>
          <t xml:space="preserve">
2183503379118000336 от  22.10.2018 </t>
        </r>
      </text>
    </comment>
    <comment ref="J62" authorId="0">
      <text>
        <r>
          <rPr>
            <b/>
            <sz val="9"/>
            <color indexed="81"/>
            <rFont val="Tahoma"/>
            <family val="2"/>
            <charset val="204"/>
          </rPr>
          <t>demina_ev:</t>
        </r>
        <r>
          <rPr>
            <sz val="9"/>
            <color indexed="81"/>
            <rFont val="Tahoma"/>
            <family val="2"/>
            <charset val="204"/>
          </rPr>
          <t xml:space="preserve">
2180870026018000238 от  02.07.2018 </t>
        </r>
      </text>
    </comment>
    <comment ref="K62" authorId="0">
      <text>
        <r>
          <rPr>
            <b/>
            <sz val="9"/>
            <color indexed="81"/>
            <rFont val="Tahoma"/>
            <family val="2"/>
            <charset val="204"/>
          </rPr>
          <t>demina_ev:</t>
        </r>
        <r>
          <rPr>
            <sz val="9"/>
            <color indexed="81"/>
            <rFont val="Tahoma"/>
            <family val="2"/>
            <charset val="204"/>
          </rPr>
          <t xml:space="preserve">
2182600050318000134 от  22.05.2018 </t>
        </r>
      </text>
    </comment>
    <comment ref="I63" authorId="0">
      <text>
        <r>
          <rPr>
            <b/>
            <sz val="9"/>
            <color indexed="81"/>
            <rFont val="Tahoma"/>
            <family val="2"/>
            <charset val="204"/>
          </rPr>
          <t>demina_ev:</t>
        </r>
        <r>
          <rPr>
            <sz val="9"/>
            <color indexed="81"/>
            <rFont val="Tahoma"/>
            <family val="2"/>
            <charset val="204"/>
          </rPr>
          <t xml:space="preserve">
2182800787118000009 от  22.10.2018 </t>
        </r>
      </text>
    </comment>
    <comment ref="J63" authorId="0">
      <text>
        <r>
          <rPr>
            <b/>
            <sz val="9"/>
            <color indexed="81"/>
            <rFont val="Tahoma"/>
            <family val="2"/>
            <charset val="204"/>
          </rPr>
          <t>demina_ev:</t>
        </r>
        <r>
          <rPr>
            <sz val="9"/>
            <color indexed="81"/>
            <rFont val="Tahoma"/>
            <family val="2"/>
            <charset val="204"/>
          </rPr>
          <t xml:space="preserve">
2182400203018000132 от 29.06.2018 </t>
        </r>
      </text>
    </comment>
    <comment ref="K63" authorId="0">
      <text>
        <r>
          <rPr>
            <b/>
            <sz val="9"/>
            <color indexed="81"/>
            <rFont val="Tahoma"/>
            <family val="2"/>
            <charset val="204"/>
          </rPr>
          <t>demina_ev:</t>
        </r>
        <r>
          <rPr>
            <sz val="9"/>
            <color indexed="81"/>
            <rFont val="Tahoma"/>
            <family val="2"/>
            <charset val="204"/>
          </rPr>
          <t xml:space="preserve">
2183106209318000007 от  14.05.2018 </t>
        </r>
      </text>
    </comment>
    <comment ref="I64" authorId="0">
      <text>
        <r>
          <rPr>
            <b/>
            <sz val="9"/>
            <color indexed="81"/>
            <rFont val="Tahoma"/>
            <family val="2"/>
            <charset val="204"/>
          </rPr>
          <t>demina_ev:</t>
        </r>
        <r>
          <rPr>
            <sz val="9"/>
            <color indexed="81"/>
            <rFont val="Tahoma"/>
            <family val="2"/>
            <charset val="204"/>
          </rPr>
          <t xml:space="preserve">
2182400139618000031 от  23.10.2018 </t>
        </r>
      </text>
    </comment>
    <comment ref="J64" authorId="0">
      <text>
        <r>
          <rPr>
            <b/>
            <sz val="9"/>
            <color indexed="81"/>
            <rFont val="Tahoma"/>
            <family val="2"/>
            <charset val="204"/>
          </rPr>
          <t>demina_ev:</t>
        </r>
        <r>
          <rPr>
            <sz val="9"/>
            <color indexed="81"/>
            <rFont val="Tahoma"/>
            <family val="2"/>
            <charset val="204"/>
          </rPr>
          <t xml:space="preserve">
2183300516418000004 от  07.05.2018</t>
        </r>
      </text>
    </comment>
    <comment ref="K64" authorId="0">
      <text>
        <r>
          <rPr>
            <b/>
            <sz val="9"/>
            <color indexed="81"/>
            <rFont val="Tahoma"/>
            <family val="2"/>
            <charset val="204"/>
          </rPr>
          <t>demina_ev:</t>
        </r>
        <r>
          <rPr>
            <sz val="9"/>
            <color indexed="81"/>
            <rFont val="Tahoma"/>
            <family val="2"/>
            <charset val="204"/>
          </rPr>
          <t xml:space="preserve">
2183106209318000007 от  14.05.2018 </t>
        </r>
      </text>
    </comment>
    <comment ref="I65" authorId="0">
      <text>
        <r>
          <rPr>
            <b/>
            <sz val="9"/>
            <color indexed="81"/>
            <rFont val="Tahoma"/>
            <family val="2"/>
            <charset val="204"/>
          </rPr>
          <t>demina_ev:</t>
        </r>
        <r>
          <rPr>
            <sz val="9"/>
            <color indexed="81"/>
            <rFont val="Tahoma"/>
            <family val="2"/>
            <charset val="204"/>
          </rPr>
          <t xml:space="preserve">
2183114373018000058 от 22.10.2018  </t>
        </r>
      </text>
    </comment>
    <comment ref="J65" authorId="0">
      <text>
        <r>
          <rPr>
            <b/>
            <sz val="9"/>
            <color indexed="81"/>
            <rFont val="Tahoma"/>
            <family val="2"/>
            <charset val="204"/>
          </rPr>
          <t>demina_ev:</t>
        </r>
        <r>
          <rPr>
            <sz val="9"/>
            <color indexed="81"/>
            <rFont val="Tahoma"/>
            <family val="2"/>
            <charset val="204"/>
          </rPr>
          <t xml:space="preserve">
 2183450065117000292 от 20.09.2017 </t>
        </r>
      </text>
    </comment>
    <comment ref="K65" authorId="0">
      <text>
        <r>
          <rPr>
            <b/>
            <sz val="9"/>
            <color indexed="81"/>
            <rFont val="Tahoma"/>
            <family val="2"/>
            <charset val="204"/>
          </rPr>
          <t>demina_ev:</t>
        </r>
        <r>
          <rPr>
            <sz val="9"/>
            <color indexed="81"/>
            <rFont val="Tahoma"/>
            <family val="2"/>
            <charset val="204"/>
          </rPr>
          <t xml:space="preserve">
2183106209318000007 от  14.05.2018 </t>
        </r>
      </text>
    </comment>
    <comment ref="I66" authorId="0">
      <text>
        <r>
          <rPr>
            <b/>
            <sz val="9"/>
            <color indexed="81"/>
            <rFont val="Tahoma"/>
            <family val="2"/>
            <charset val="204"/>
          </rPr>
          <t>demina_ev:</t>
        </r>
        <r>
          <rPr>
            <sz val="9"/>
            <color indexed="81"/>
            <rFont val="Tahoma"/>
            <family val="2"/>
            <charset val="204"/>
          </rPr>
          <t xml:space="preserve">
2181300129918000106 от 22.10.2018</t>
        </r>
      </text>
    </comment>
    <comment ref="J66" authorId="0">
      <text>
        <r>
          <rPr>
            <b/>
            <sz val="9"/>
            <color indexed="81"/>
            <rFont val="Tahoma"/>
            <family val="2"/>
            <charset val="204"/>
          </rPr>
          <t>demina_ev:</t>
        </r>
        <r>
          <rPr>
            <sz val="9"/>
            <color indexed="81"/>
            <rFont val="Tahoma"/>
            <family val="2"/>
            <charset val="204"/>
          </rPr>
          <t xml:space="preserve">
3180400504018000039 от  04.12.2018 </t>
        </r>
      </text>
    </comment>
    <comment ref="K66" authorId="0">
      <text>
        <r>
          <rPr>
            <b/>
            <sz val="9"/>
            <color indexed="81"/>
            <rFont val="Tahoma"/>
            <family val="2"/>
            <charset val="204"/>
          </rPr>
          <t>demina_ev:</t>
        </r>
        <r>
          <rPr>
            <sz val="9"/>
            <color indexed="81"/>
            <rFont val="Tahoma"/>
            <family val="2"/>
            <charset val="204"/>
          </rPr>
          <t xml:space="preserve">
2183106209318000024 от  24.12.2018 </t>
        </r>
      </text>
    </comment>
    <comment ref="I67" authorId="0">
      <text>
        <r>
          <rPr>
            <b/>
            <sz val="9"/>
            <color indexed="81"/>
            <rFont val="Tahoma"/>
            <family val="2"/>
            <charset val="204"/>
          </rPr>
          <t>demina_ev:</t>
        </r>
        <r>
          <rPr>
            <sz val="9"/>
            <color indexed="81"/>
            <rFont val="Tahoma"/>
            <family val="2"/>
            <charset val="204"/>
          </rPr>
          <t xml:space="preserve">
3182000080318000047 от  18.07.2018 </t>
        </r>
      </text>
    </comment>
    <comment ref="J67" authorId="0">
      <text>
        <r>
          <rPr>
            <b/>
            <sz val="9"/>
            <color indexed="81"/>
            <rFont val="Tahoma"/>
            <family val="2"/>
            <charset val="204"/>
          </rPr>
          <t>demina_ev:</t>
        </r>
        <r>
          <rPr>
            <sz val="9"/>
            <color indexed="81"/>
            <rFont val="Tahoma"/>
            <family val="2"/>
            <charset val="204"/>
          </rPr>
          <t xml:space="preserve">
1183506404518000031 от  24.04.2018 </t>
        </r>
      </text>
    </comment>
    <comment ref="K67" authorId="0">
      <text>
        <r>
          <rPr>
            <b/>
            <sz val="9"/>
            <color indexed="81"/>
            <rFont val="Tahoma"/>
            <family val="2"/>
            <charset val="204"/>
          </rPr>
          <t>demina_ev:</t>
        </r>
        <r>
          <rPr>
            <sz val="9"/>
            <color indexed="81"/>
            <rFont val="Tahoma"/>
            <family val="2"/>
            <charset val="204"/>
          </rPr>
          <t xml:space="preserve">
2165723827318000226 от  26.09.2018 </t>
        </r>
      </text>
    </comment>
    <comment ref="I68" authorId="0">
      <text>
        <r>
          <rPr>
            <b/>
            <sz val="9"/>
            <color indexed="81"/>
            <rFont val="Tahoma"/>
            <family val="2"/>
            <charset val="204"/>
          </rPr>
          <t>demina_ev:</t>
        </r>
        <r>
          <rPr>
            <sz val="9"/>
            <color indexed="81"/>
            <rFont val="Tahoma"/>
            <family val="2"/>
            <charset val="204"/>
          </rPr>
          <t xml:space="preserve">
2182802098518000025 от  22.10.2018 </t>
        </r>
      </text>
    </comment>
    <comment ref="J68" authorId="0">
      <text>
        <r>
          <rPr>
            <b/>
            <sz val="9"/>
            <color indexed="81"/>
            <rFont val="Tahoma"/>
            <family val="2"/>
            <charset val="204"/>
          </rPr>
          <t>demina_ev:</t>
        </r>
        <r>
          <rPr>
            <sz val="9"/>
            <color indexed="81"/>
            <rFont val="Tahoma"/>
            <family val="2"/>
            <charset val="204"/>
          </rPr>
          <t xml:space="preserve">
3180300266318000056 от  21.11.2018 </t>
        </r>
      </text>
    </comment>
    <comment ref="K68" authorId="0">
      <text>
        <r>
          <rPr>
            <b/>
            <sz val="9"/>
            <color indexed="81"/>
            <rFont val="Tahoma"/>
            <family val="2"/>
            <charset val="204"/>
          </rPr>
          <t>demina_ev:</t>
        </r>
        <r>
          <rPr>
            <sz val="9"/>
            <color indexed="81"/>
            <rFont val="Tahoma"/>
            <family val="2"/>
            <charset val="204"/>
          </rPr>
          <t xml:space="preserve">
2183106209318000007 от  14.05.2018 </t>
        </r>
      </text>
    </comment>
    <comment ref="I69" authorId="0">
      <text>
        <r>
          <rPr>
            <b/>
            <sz val="9"/>
            <color indexed="81"/>
            <rFont val="Tahoma"/>
            <family val="2"/>
            <charset val="204"/>
          </rPr>
          <t>demina_ev:</t>
        </r>
        <r>
          <rPr>
            <sz val="9"/>
            <color indexed="81"/>
            <rFont val="Tahoma"/>
            <family val="2"/>
            <charset val="204"/>
          </rPr>
          <t xml:space="preserve">
2182600050318000303 от  22.10.2018 </t>
        </r>
      </text>
    </comment>
    <comment ref="J69" authorId="0">
      <text>
        <r>
          <rPr>
            <b/>
            <sz val="9"/>
            <color indexed="81"/>
            <rFont val="Tahoma"/>
            <family val="2"/>
            <charset val="204"/>
          </rPr>
          <t>demina_ev:</t>
        </r>
        <r>
          <rPr>
            <sz val="9"/>
            <color indexed="81"/>
            <rFont val="Tahoma"/>
            <family val="2"/>
            <charset val="204"/>
          </rPr>
          <t xml:space="preserve">
2183503171617000092 от  12.09.2017 </t>
        </r>
      </text>
    </comment>
    <comment ref="K69" authorId="0">
      <text>
        <r>
          <rPr>
            <b/>
            <sz val="9"/>
            <color indexed="81"/>
            <rFont val="Tahoma"/>
            <family val="2"/>
            <charset val="204"/>
          </rPr>
          <t>demina_ev:</t>
        </r>
        <r>
          <rPr>
            <sz val="9"/>
            <color indexed="81"/>
            <rFont val="Tahoma"/>
            <family val="2"/>
            <charset val="204"/>
          </rPr>
          <t xml:space="preserve">
2181700027118000114 от  12.07.2018 </t>
        </r>
      </text>
    </comment>
    <comment ref="I70" authorId="0">
      <text>
        <r>
          <rPr>
            <b/>
            <sz val="9"/>
            <color indexed="81"/>
            <rFont val="Tahoma"/>
            <family val="2"/>
            <charset val="204"/>
          </rPr>
          <t>demina_ev:</t>
        </r>
        <r>
          <rPr>
            <sz val="9"/>
            <color indexed="81"/>
            <rFont val="Tahoma"/>
            <family val="2"/>
            <charset val="204"/>
          </rPr>
          <t xml:space="preserve">
2021600060618000030 от 09.07.2018 </t>
        </r>
      </text>
    </comment>
    <comment ref="J70" authorId="0">
      <text>
        <r>
          <rPr>
            <b/>
            <sz val="9"/>
            <color indexed="81"/>
            <rFont val="Tahoma"/>
            <family val="2"/>
            <charset val="204"/>
          </rPr>
          <t>demina_ev:</t>
        </r>
        <r>
          <rPr>
            <sz val="9"/>
            <color indexed="81"/>
            <rFont val="Tahoma"/>
            <family val="2"/>
            <charset val="204"/>
          </rPr>
          <t xml:space="preserve">
2183106209318000013 от  05.07.2018 </t>
        </r>
      </text>
    </comment>
    <comment ref="K70" authorId="0">
      <text>
        <r>
          <rPr>
            <b/>
            <sz val="9"/>
            <color indexed="81"/>
            <rFont val="Tahoma"/>
            <family val="2"/>
            <charset val="204"/>
          </rPr>
          <t>demina_ev:</t>
        </r>
        <r>
          <rPr>
            <sz val="9"/>
            <color indexed="81"/>
            <rFont val="Tahoma"/>
            <family val="2"/>
            <charset val="204"/>
          </rPr>
          <t xml:space="preserve">
2183301411218000032 от  22.10.2018 </t>
        </r>
      </text>
    </comment>
    <comment ref="I71" authorId="0">
      <text>
        <r>
          <rPr>
            <b/>
            <sz val="9"/>
            <color indexed="81"/>
            <rFont val="Tahoma"/>
            <family val="2"/>
            <charset val="204"/>
          </rPr>
          <t>demina_ev:</t>
        </r>
        <r>
          <rPr>
            <sz val="9"/>
            <color indexed="81"/>
            <rFont val="Tahoma"/>
            <family val="2"/>
            <charset val="204"/>
          </rPr>
          <t xml:space="preserve">
2181300129918000106 от 22.10.2018</t>
        </r>
      </text>
    </comment>
    <comment ref="J71" authorId="0">
      <text>
        <r>
          <rPr>
            <b/>
            <sz val="9"/>
            <color indexed="81"/>
            <rFont val="Tahoma"/>
            <family val="2"/>
            <charset val="204"/>
          </rPr>
          <t>demina_ev:</t>
        </r>
        <r>
          <rPr>
            <sz val="9"/>
            <color indexed="81"/>
            <rFont val="Tahoma"/>
            <family val="2"/>
            <charset val="204"/>
          </rPr>
          <t xml:space="preserve">
2183300516418000004 от  07.05.2018  </t>
        </r>
      </text>
    </comment>
    <comment ref="K71" authorId="0">
      <text>
        <r>
          <rPr>
            <b/>
            <sz val="9"/>
            <color indexed="81"/>
            <rFont val="Tahoma"/>
            <family val="2"/>
            <charset val="204"/>
          </rPr>
          <t>demina_ev:</t>
        </r>
        <r>
          <rPr>
            <sz val="9"/>
            <color indexed="81"/>
            <rFont val="Tahoma"/>
            <family val="2"/>
            <charset val="204"/>
          </rPr>
          <t xml:space="preserve">
2183503171617000092 от  12.09.2017 </t>
        </r>
      </text>
    </comment>
    <comment ref="I72" authorId="0">
      <text>
        <r>
          <rPr>
            <b/>
            <sz val="9"/>
            <color indexed="81"/>
            <rFont val="Tahoma"/>
            <family val="2"/>
            <charset val="204"/>
          </rPr>
          <t>demina_ev:</t>
        </r>
        <r>
          <rPr>
            <sz val="9"/>
            <color indexed="81"/>
            <rFont val="Tahoma"/>
            <family val="2"/>
            <charset val="204"/>
          </rPr>
          <t xml:space="preserve">
2182800787118000009 от  22.10.2018 </t>
        </r>
      </text>
    </comment>
    <comment ref="J72" authorId="0">
      <text>
        <r>
          <rPr>
            <b/>
            <sz val="9"/>
            <color indexed="81"/>
            <rFont val="Tahoma"/>
            <family val="2"/>
            <charset val="204"/>
          </rPr>
          <t>demina_ev:</t>
        </r>
        <r>
          <rPr>
            <sz val="9"/>
            <color indexed="81"/>
            <rFont val="Tahoma"/>
            <family val="2"/>
            <charset val="204"/>
          </rPr>
          <t xml:space="preserve">
2183106209318000007 от  14.05.2018 </t>
        </r>
      </text>
    </comment>
    <comment ref="K72" authorId="0">
      <text>
        <r>
          <rPr>
            <b/>
            <sz val="9"/>
            <color indexed="81"/>
            <rFont val="Tahoma"/>
            <family val="2"/>
            <charset val="204"/>
          </rPr>
          <t>demina_ev:</t>
        </r>
        <r>
          <rPr>
            <sz val="9"/>
            <color indexed="81"/>
            <rFont val="Tahoma"/>
            <family val="2"/>
            <charset val="204"/>
          </rPr>
          <t xml:space="preserve">
2180900086317000261 от  11.09.2017 </t>
        </r>
      </text>
    </comment>
    <comment ref="I73" authorId="0">
      <text>
        <r>
          <rPr>
            <b/>
            <sz val="9"/>
            <color indexed="81"/>
            <rFont val="Tahoma"/>
            <family val="2"/>
            <charset val="204"/>
          </rPr>
          <t>demina_ev:</t>
        </r>
        <r>
          <rPr>
            <sz val="9"/>
            <color indexed="81"/>
            <rFont val="Tahoma"/>
            <family val="2"/>
            <charset val="204"/>
          </rPr>
          <t xml:space="preserve">
2183103997918000048 от  02.04.2018 </t>
        </r>
      </text>
    </comment>
    <comment ref="J73" authorId="0">
      <text>
        <r>
          <rPr>
            <b/>
            <sz val="9"/>
            <color indexed="81"/>
            <rFont val="Tahoma"/>
            <family val="2"/>
            <charset val="204"/>
          </rPr>
          <t>demina_ev:</t>
        </r>
        <r>
          <rPr>
            <sz val="9"/>
            <color indexed="81"/>
            <rFont val="Tahoma"/>
            <family val="2"/>
            <charset val="204"/>
          </rPr>
          <t xml:space="preserve">
2182100251418000129 от 28.03.2018</t>
        </r>
      </text>
    </comment>
    <comment ref="K73" authorId="0">
      <text>
        <r>
          <rPr>
            <b/>
            <sz val="9"/>
            <color indexed="81"/>
            <rFont val="Tahoma"/>
            <family val="2"/>
            <charset val="204"/>
          </rPr>
          <t>demina_ev:</t>
        </r>
        <r>
          <rPr>
            <sz val="9"/>
            <color indexed="81"/>
            <rFont val="Tahoma"/>
            <family val="2"/>
            <charset val="204"/>
          </rPr>
          <t xml:space="preserve">
2183503379118000336 от  22.10.2018 </t>
        </r>
      </text>
    </comment>
    <comment ref="I74" authorId="0">
      <text>
        <r>
          <rPr>
            <b/>
            <sz val="9"/>
            <color indexed="81"/>
            <rFont val="Tahoma"/>
            <family val="2"/>
            <charset val="204"/>
          </rPr>
          <t>demina_ev:</t>
        </r>
        <r>
          <rPr>
            <sz val="9"/>
            <color indexed="81"/>
            <rFont val="Tahoma"/>
            <family val="2"/>
            <charset val="204"/>
          </rPr>
          <t xml:space="preserve">
2183503379118000336 от  22.10.2018 </t>
        </r>
      </text>
    </comment>
    <comment ref="J74" authorId="0">
      <text>
        <r>
          <rPr>
            <b/>
            <sz val="9"/>
            <color indexed="81"/>
            <rFont val="Tahoma"/>
            <family val="2"/>
            <charset val="204"/>
          </rPr>
          <t>demina_ev:</t>
        </r>
        <r>
          <rPr>
            <sz val="9"/>
            <color indexed="81"/>
            <rFont val="Tahoma"/>
            <family val="2"/>
            <charset val="204"/>
          </rPr>
          <t xml:space="preserve">
1770405509418000082 от  12.04.2018 </t>
        </r>
      </text>
    </comment>
    <comment ref="K74" authorId="0">
      <text>
        <r>
          <rPr>
            <b/>
            <sz val="9"/>
            <color indexed="81"/>
            <rFont val="Tahoma"/>
            <family val="2"/>
            <charset val="204"/>
          </rPr>
          <t>demina_ev:</t>
        </r>
        <r>
          <rPr>
            <sz val="9"/>
            <color indexed="81"/>
            <rFont val="Tahoma"/>
            <family val="2"/>
            <charset val="204"/>
          </rPr>
          <t xml:space="preserve">
2183103997918000048 от  02.04.2018 </t>
        </r>
      </text>
    </comment>
    <comment ref="I75" authorId="0">
      <text>
        <r>
          <rPr>
            <b/>
            <sz val="9"/>
            <color indexed="81"/>
            <rFont val="Tahoma"/>
            <family val="2"/>
            <charset val="204"/>
          </rPr>
          <t>demina_ev:</t>
        </r>
        <r>
          <rPr>
            <sz val="9"/>
            <color indexed="81"/>
            <rFont val="Tahoma"/>
            <family val="2"/>
            <charset val="204"/>
          </rPr>
          <t xml:space="preserve">
2182400203018000132 от  29.06.2018 </t>
        </r>
      </text>
    </comment>
    <comment ref="J75" authorId="0">
      <text>
        <r>
          <rPr>
            <b/>
            <sz val="9"/>
            <color indexed="81"/>
            <rFont val="Tahoma"/>
            <family val="2"/>
            <charset val="204"/>
          </rPr>
          <t>demina_ev:</t>
        </r>
        <r>
          <rPr>
            <sz val="9"/>
            <color indexed="81"/>
            <rFont val="Tahoma"/>
            <family val="2"/>
            <charset val="204"/>
          </rPr>
          <t xml:space="preserve">
2041113030218000008 от  29.06.2018 </t>
        </r>
      </text>
    </comment>
    <comment ref="K75" authorId="0">
      <text>
        <r>
          <rPr>
            <b/>
            <sz val="9"/>
            <color indexed="81"/>
            <rFont val="Tahoma"/>
            <family val="2"/>
            <charset val="204"/>
          </rPr>
          <t>demina_ev:</t>
        </r>
        <r>
          <rPr>
            <sz val="9"/>
            <color indexed="81"/>
            <rFont val="Tahoma"/>
            <family val="2"/>
            <charset val="204"/>
          </rPr>
          <t xml:space="preserve">
3580301363018000114 от  29.12.2018</t>
        </r>
      </text>
    </comment>
    <comment ref="I76" authorId="0">
      <text>
        <r>
          <rPr>
            <b/>
            <sz val="9"/>
            <color indexed="81"/>
            <rFont val="Tahoma"/>
            <family val="2"/>
            <charset val="204"/>
          </rPr>
          <t>demina_ev:</t>
        </r>
        <r>
          <rPr>
            <sz val="9"/>
            <color indexed="81"/>
            <rFont val="Tahoma"/>
            <family val="2"/>
            <charset val="204"/>
          </rPr>
          <t xml:space="preserve">
3183507169118000024 от  18.04.2018 </t>
        </r>
      </text>
    </comment>
    <comment ref="J76" authorId="0">
      <text>
        <r>
          <rPr>
            <b/>
            <sz val="9"/>
            <color indexed="81"/>
            <rFont val="Tahoma"/>
            <family val="2"/>
            <charset val="204"/>
          </rPr>
          <t>demina_ev:</t>
        </r>
        <r>
          <rPr>
            <sz val="9"/>
            <color indexed="81"/>
            <rFont val="Tahoma"/>
            <family val="2"/>
            <charset val="204"/>
          </rPr>
          <t xml:space="preserve">
3590600661018000120 от 27.08.2018</t>
        </r>
      </text>
    </comment>
    <comment ref="K76" authorId="0">
      <text>
        <r>
          <rPr>
            <b/>
            <sz val="9"/>
            <color indexed="81"/>
            <rFont val="Tahoma"/>
            <family val="2"/>
            <charset val="204"/>
          </rPr>
          <t>demina_ev:</t>
        </r>
        <r>
          <rPr>
            <sz val="9"/>
            <color indexed="81"/>
            <rFont val="Tahoma"/>
            <family val="2"/>
            <charset val="204"/>
          </rPr>
          <t xml:space="preserve">
2591900942518000039 от  28.05.2018 </t>
        </r>
      </text>
    </comment>
    <comment ref="I77" authorId="0">
      <text>
        <r>
          <rPr>
            <b/>
            <sz val="9"/>
            <color indexed="81"/>
            <rFont val="Tahoma"/>
            <family val="2"/>
            <charset val="204"/>
          </rPr>
          <t>demina_ev:</t>
        </r>
        <r>
          <rPr>
            <sz val="9"/>
            <color indexed="81"/>
            <rFont val="Tahoma"/>
            <family val="2"/>
            <charset val="204"/>
          </rPr>
          <t xml:space="preserve">
1165301753018000049 от  20.08.2018 </t>
        </r>
      </text>
    </comment>
    <comment ref="J77" authorId="0">
      <text>
        <r>
          <rPr>
            <b/>
            <sz val="9"/>
            <color indexed="81"/>
            <rFont val="Tahoma"/>
            <family val="2"/>
            <charset val="204"/>
          </rPr>
          <t>demina_ev:</t>
        </r>
        <r>
          <rPr>
            <sz val="9"/>
            <color indexed="81"/>
            <rFont val="Tahoma"/>
            <family val="2"/>
            <charset val="204"/>
          </rPr>
          <t xml:space="preserve">
3183430041218000006 от  16.04.2018 </t>
        </r>
      </text>
    </comment>
    <comment ref="K77" authorId="0">
      <text>
        <r>
          <rPr>
            <b/>
            <sz val="9"/>
            <color indexed="81"/>
            <rFont val="Tahoma"/>
            <family val="2"/>
            <charset val="204"/>
          </rPr>
          <t>demina_ev:</t>
        </r>
        <r>
          <rPr>
            <sz val="9"/>
            <color indexed="81"/>
            <rFont val="Tahoma"/>
            <family val="2"/>
            <charset val="204"/>
          </rPr>
          <t xml:space="preserve">
2591900942518000039 от  28.05.2018 </t>
        </r>
      </text>
    </comment>
    <comment ref="I78" authorId="0">
      <text>
        <r>
          <rPr>
            <b/>
            <sz val="9"/>
            <color indexed="81"/>
            <rFont val="Tahoma"/>
            <family val="2"/>
            <charset val="204"/>
          </rPr>
          <t>demina_ev:</t>
        </r>
        <r>
          <rPr>
            <sz val="9"/>
            <color indexed="81"/>
            <rFont val="Tahoma"/>
            <family val="2"/>
            <charset val="204"/>
          </rPr>
          <t xml:space="preserve">
2183106209318000024 от  24.12.2018 </t>
        </r>
      </text>
    </comment>
    <comment ref="J78" authorId="0">
      <text>
        <r>
          <rPr>
            <b/>
            <sz val="9"/>
            <color indexed="81"/>
            <rFont val="Tahoma"/>
            <family val="2"/>
            <charset val="204"/>
          </rPr>
          <t>demina_ev:</t>
        </r>
        <r>
          <rPr>
            <sz val="9"/>
            <color indexed="81"/>
            <rFont val="Tahoma"/>
            <family val="2"/>
            <charset val="204"/>
          </rPr>
          <t xml:space="preserve">
2183107264818000094 от  24.10.2018 </t>
        </r>
      </text>
    </comment>
    <comment ref="K78" authorId="0">
      <text>
        <r>
          <rPr>
            <b/>
            <sz val="9"/>
            <color indexed="81"/>
            <rFont val="Tahoma"/>
            <family val="2"/>
            <charset val="204"/>
          </rPr>
          <t>demina_ev:</t>
        </r>
        <r>
          <rPr>
            <sz val="9"/>
            <color indexed="81"/>
            <rFont val="Tahoma"/>
            <family val="2"/>
            <charset val="204"/>
          </rPr>
          <t xml:space="preserve">
2183106209318000013 от  05.07.2018 </t>
        </r>
      </text>
    </comment>
    <comment ref="I79" authorId="0">
      <text>
        <r>
          <rPr>
            <b/>
            <sz val="9"/>
            <color indexed="81"/>
            <rFont val="Tahoma"/>
            <family val="2"/>
            <charset val="204"/>
          </rPr>
          <t>demina_ev:</t>
        </r>
        <r>
          <rPr>
            <sz val="9"/>
            <color indexed="81"/>
            <rFont val="Tahoma"/>
            <family val="2"/>
            <charset val="204"/>
          </rPr>
          <t xml:space="preserve">
3183202254418000025 от  18.04.2018 </t>
        </r>
      </text>
    </comment>
    <comment ref="J79" authorId="0">
      <text>
        <r>
          <rPr>
            <b/>
            <sz val="9"/>
            <color indexed="81"/>
            <rFont val="Tahoma"/>
            <family val="2"/>
            <charset val="204"/>
          </rPr>
          <t>demina_ev:</t>
        </r>
        <r>
          <rPr>
            <sz val="9"/>
            <color indexed="81"/>
            <rFont val="Tahoma"/>
            <family val="2"/>
            <charset val="204"/>
          </rPr>
          <t xml:space="preserve">
1027805535518000037 от  09.06.2018 </t>
        </r>
      </text>
    </comment>
    <comment ref="K79" authorId="0">
      <text>
        <r>
          <rPr>
            <b/>
            <sz val="9"/>
            <color indexed="81"/>
            <rFont val="Tahoma"/>
            <family val="2"/>
            <charset val="204"/>
          </rPr>
          <t>demina_ev:</t>
        </r>
        <r>
          <rPr>
            <sz val="9"/>
            <color indexed="81"/>
            <rFont val="Tahoma"/>
            <family val="2"/>
            <charset val="204"/>
          </rPr>
          <t xml:space="preserve">
2183300534018000056 от  22.10.2018 </t>
        </r>
      </text>
    </comment>
    <comment ref="I80" authorId="0">
      <text>
        <r>
          <rPr>
            <b/>
            <sz val="9"/>
            <color indexed="81"/>
            <rFont val="Tahoma"/>
            <family val="2"/>
            <charset val="204"/>
          </rPr>
          <t>demina_ev:</t>
        </r>
        <r>
          <rPr>
            <sz val="9"/>
            <color indexed="81"/>
            <rFont val="Tahoma"/>
            <family val="2"/>
            <charset val="204"/>
          </rPr>
          <t xml:space="preserve">
3184102395318000009 от  17.04.2018 </t>
        </r>
      </text>
    </comment>
    <comment ref="J80" authorId="0">
      <text>
        <r>
          <rPr>
            <b/>
            <sz val="9"/>
            <color indexed="81"/>
            <rFont val="Tahoma"/>
            <family val="2"/>
            <charset val="204"/>
          </rPr>
          <t>demina_ev:</t>
        </r>
        <r>
          <rPr>
            <sz val="9"/>
            <color indexed="81"/>
            <rFont val="Tahoma"/>
            <family val="2"/>
            <charset val="204"/>
          </rPr>
          <t xml:space="preserve">
3183430041218000006 от  16.04.2018 </t>
        </r>
      </text>
    </comment>
    <comment ref="K80" authorId="0">
      <text>
        <r>
          <rPr>
            <b/>
            <sz val="9"/>
            <color indexed="81"/>
            <rFont val="Tahoma"/>
            <family val="2"/>
            <charset val="204"/>
          </rPr>
          <t>demina_ev:</t>
        </r>
        <r>
          <rPr>
            <sz val="9"/>
            <color indexed="81"/>
            <rFont val="Tahoma"/>
            <family val="2"/>
            <charset val="204"/>
          </rPr>
          <t xml:space="preserve">
3590410317518000051 от  19.09.2018 </t>
        </r>
      </text>
    </comment>
    <comment ref="I81" authorId="0">
      <text>
        <r>
          <rPr>
            <b/>
            <sz val="9"/>
            <color indexed="81"/>
            <rFont val="Tahoma"/>
            <family val="2"/>
            <charset val="204"/>
          </rPr>
          <t>demina_ev:</t>
        </r>
        <r>
          <rPr>
            <sz val="9"/>
            <color indexed="81"/>
            <rFont val="Tahoma"/>
            <family val="2"/>
            <charset val="204"/>
          </rPr>
          <t xml:space="preserve">
3182800586718000033 от  14.08.2018  </t>
        </r>
      </text>
    </comment>
    <comment ref="J81" authorId="0">
      <text>
        <r>
          <rPr>
            <b/>
            <sz val="9"/>
            <color indexed="81"/>
            <rFont val="Tahoma"/>
            <family val="2"/>
            <charset val="204"/>
          </rPr>
          <t>demina_ev:</t>
        </r>
        <r>
          <rPr>
            <sz val="9"/>
            <color indexed="81"/>
            <rFont val="Tahoma"/>
            <family val="2"/>
            <charset val="204"/>
          </rPr>
          <t xml:space="preserve">
3183111455218000003 от  17.04.2018 </t>
        </r>
      </text>
    </comment>
    <comment ref="K81" authorId="0">
      <text>
        <r>
          <rPr>
            <b/>
            <sz val="9"/>
            <color indexed="81"/>
            <rFont val="Tahoma"/>
            <family val="2"/>
            <charset val="204"/>
          </rPr>
          <t>demina_ev:</t>
        </r>
        <r>
          <rPr>
            <sz val="9"/>
            <color indexed="81"/>
            <rFont val="Tahoma"/>
            <family val="2"/>
            <charset val="204"/>
          </rPr>
          <t xml:space="preserve">
2183106209318000007 от  14.05.2018 </t>
        </r>
      </text>
    </comment>
    <comment ref="I82" authorId="0">
      <text>
        <r>
          <rPr>
            <b/>
            <sz val="9"/>
            <color indexed="81"/>
            <rFont val="Tahoma"/>
            <family val="2"/>
            <charset val="204"/>
          </rPr>
          <t>demina_ev:</t>
        </r>
        <r>
          <rPr>
            <sz val="9"/>
            <color indexed="81"/>
            <rFont val="Tahoma"/>
            <family val="2"/>
            <charset val="204"/>
          </rPr>
          <t xml:space="preserve">
1183300519618000029 от  04.06.2018 </t>
        </r>
      </text>
    </comment>
    <comment ref="J82" authorId="0">
      <text>
        <r>
          <rPr>
            <b/>
            <sz val="9"/>
            <color indexed="81"/>
            <rFont val="Tahoma"/>
            <family val="2"/>
            <charset val="204"/>
          </rPr>
          <t>demina_ev:</t>
        </r>
        <r>
          <rPr>
            <sz val="9"/>
            <color indexed="81"/>
            <rFont val="Tahoma"/>
            <family val="2"/>
            <charset val="204"/>
          </rPr>
          <t xml:space="preserve">
 3183202254418000025 от  18.04.2018 </t>
        </r>
      </text>
    </comment>
    <comment ref="K82" authorId="0">
      <text>
        <r>
          <rPr>
            <b/>
            <sz val="9"/>
            <color indexed="81"/>
            <rFont val="Tahoma"/>
            <family val="2"/>
            <charset val="204"/>
          </rPr>
          <t>demina_ev:</t>
        </r>
        <r>
          <rPr>
            <sz val="9"/>
            <color indexed="81"/>
            <rFont val="Tahoma"/>
            <family val="2"/>
            <charset val="204"/>
          </rPr>
          <t xml:space="preserve">
2183106209318000007 от  14.05.2018 </t>
        </r>
      </text>
    </comment>
    <comment ref="I83" authorId="0">
      <text>
        <r>
          <rPr>
            <b/>
            <sz val="9"/>
            <color indexed="81"/>
            <rFont val="Tahoma"/>
            <family val="2"/>
            <charset val="204"/>
          </rPr>
          <t>demina_ev:</t>
        </r>
        <r>
          <rPr>
            <sz val="9"/>
            <color indexed="81"/>
            <rFont val="Tahoma"/>
            <family val="2"/>
            <charset val="204"/>
          </rPr>
          <t xml:space="preserve">
3184102395318000009 от  17.04.2018 </t>
        </r>
      </text>
    </comment>
    <comment ref="J83" authorId="0">
      <text>
        <r>
          <rPr>
            <b/>
            <sz val="9"/>
            <color indexed="81"/>
            <rFont val="Tahoma"/>
            <family val="2"/>
            <charset val="204"/>
          </rPr>
          <t>demina_ev:</t>
        </r>
        <r>
          <rPr>
            <sz val="9"/>
            <color indexed="81"/>
            <rFont val="Tahoma"/>
            <family val="2"/>
            <charset val="204"/>
          </rPr>
          <t xml:space="preserve">
 3183202254418000025 от  18.04.2018 </t>
        </r>
      </text>
    </comment>
    <comment ref="K83" authorId="0">
      <text>
        <r>
          <rPr>
            <b/>
            <sz val="9"/>
            <color indexed="81"/>
            <rFont val="Tahoma"/>
            <family val="2"/>
            <charset val="204"/>
          </rPr>
          <t>demina_ev:</t>
        </r>
        <r>
          <rPr>
            <sz val="9"/>
            <color indexed="81"/>
            <rFont val="Tahoma"/>
            <family val="2"/>
            <charset val="204"/>
          </rPr>
          <t xml:space="preserve">
3590229043418000004 от  03.04.2018 </t>
        </r>
      </text>
    </comment>
    <comment ref="I84" authorId="0">
      <text>
        <r>
          <rPr>
            <b/>
            <sz val="9"/>
            <color indexed="81"/>
            <rFont val="Tahoma"/>
            <family val="2"/>
            <charset val="204"/>
          </rPr>
          <t>demina_ev:</t>
        </r>
        <r>
          <rPr>
            <sz val="9"/>
            <color indexed="81"/>
            <rFont val="Tahoma"/>
            <family val="2"/>
            <charset val="204"/>
          </rPr>
          <t xml:space="preserve">
2183106209318000024 от  24.12.2018 </t>
        </r>
      </text>
    </comment>
    <comment ref="J84" authorId="0">
      <text>
        <r>
          <rPr>
            <b/>
            <sz val="9"/>
            <color indexed="81"/>
            <rFont val="Tahoma"/>
            <family val="2"/>
            <charset val="204"/>
          </rPr>
          <t>demina_ev:</t>
        </r>
        <r>
          <rPr>
            <sz val="9"/>
            <color indexed="81"/>
            <rFont val="Tahoma"/>
            <family val="2"/>
            <charset val="204"/>
          </rPr>
          <t xml:space="preserve">
 3183202254418000025 от  18.04.2018 </t>
        </r>
      </text>
    </comment>
    <comment ref="K84" authorId="0">
      <text>
        <r>
          <rPr>
            <b/>
            <sz val="9"/>
            <color indexed="81"/>
            <rFont val="Tahoma"/>
            <family val="2"/>
            <charset val="204"/>
          </rPr>
          <t>demina_ev:</t>
        </r>
        <r>
          <rPr>
            <sz val="9"/>
            <color indexed="81"/>
            <rFont val="Tahoma"/>
            <family val="2"/>
            <charset val="204"/>
          </rPr>
          <t xml:space="preserve">
1590229029718000009 от  08.05.2018 </t>
        </r>
      </text>
    </comment>
    <comment ref="I85" authorId="0">
      <text>
        <r>
          <rPr>
            <b/>
            <sz val="9"/>
            <color indexed="81"/>
            <rFont val="Tahoma"/>
            <family val="2"/>
            <charset val="204"/>
          </rPr>
          <t>demina_ev:</t>
        </r>
        <r>
          <rPr>
            <sz val="9"/>
            <color indexed="81"/>
            <rFont val="Tahoma"/>
            <family val="2"/>
            <charset val="204"/>
          </rPr>
          <t xml:space="preserve">
 1590229029718000009 от  08.05.2018 </t>
        </r>
      </text>
    </comment>
    <comment ref="J85" authorId="0">
      <text>
        <r>
          <rPr>
            <b/>
            <sz val="9"/>
            <color indexed="81"/>
            <rFont val="Tahoma"/>
            <family val="2"/>
            <charset val="204"/>
          </rPr>
          <t>demina_ev:</t>
        </r>
        <r>
          <rPr>
            <sz val="9"/>
            <color indexed="81"/>
            <rFont val="Tahoma"/>
            <family val="2"/>
            <charset val="204"/>
          </rPr>
          <t xml:space="preserve">
1183801715618000029 от  02.04.2018 </t>
        </r>
      </text>
    </comment>
    <comment ref="K85" authorId="0">
      <text>
        <r>
          <rPr>
            <b/>
            <sz val="9"/>
            <color indexed="81"/>
            <rFont val="Tahoma"/>
            <family val="2"/>
            <charset val="204"/>
          </rPr>
          <t>demina_ev:</t>
        </r>
        <r>
          <rPr>
            <sz val="9"/>
            <color indexed="81"/>
            <rFont val="Tahoma"/>
            <family val="2"/>
            <charset val="204"/>
          </rPr>
          <t xml:space="preserve">
3590410317518000051 от  19.09.2018  </t>
        </r>
      </text>
    </comment>
    <comment ref="I86" authorId="0">
      <text>
        <r>
          <rPr>
            <b/>
            <sz val="9"/>
            <color indexed="81"/>
            <rFont val="Tahoma"/>
            <family val="2"/>
            <charset val="204"/>
          </rPr>
          <t>demina_ev:</t>
        </r>
        <r>
          <rPr>
            <sz val="9"/>
            <color indexed="81"/>
            <rFont val="Tahoma"/>
            <family val="2"/>
            <charset val="204"/>
          </rPr>
          <t xml:space="preserve">
3182600049318000010 от  16.04.2018 </t>
        </r>
      </text>
    </comment>
    <comment ref="J86" authorId="0">
      <text>
        <r>
          <rPr>
            <b/>
            <sz val="9"/>
            <color indexed="81"/>
            <rFont val="Tahoma"/>
            <family val="2"/>
            <charset val="204"/>
          </rPr>
          <t>demina_ev:</t>
        </r>
        <r>
          <rPr>
            <sz val="9"/>
            <color indexed="81"/>
            <rFont val="Tahoma"/>
            <family val="2"/>
            <charset val="204"/>
          </rPr>
          <t xml:space="preserve">
2591600684218000021 от  16.07.2018 </t>
        </r>
      </text>
    </comment>
    <comment ref="K86" authorId="0">
      <text>
        <r>
          <rPr>
            <b/>
            <sz val="9"/>
            <color indexed="81"/>
            <rFont val="Tahoma"/>
            <family val="2"/>
            <charset val="204"/>
          </rPr>
          <t>demina_ev:</t>
        </r>
        <r>
          <rPr>
            <sz val="9"/>
            <color indexed="81"/>
            <rFont val="Tahoma"/>
            <family val="2"/>
            <charset val="204"/>
          </rPr>
          <t xml:space="preserve">
2590229121218000088 от  27.09.2018 </t>
        </r>
      </text>
    </comment>
  </commentList>
</comments>
</file>

<file path=xl/sharedStrings.xml><?xml version="1.0" encoding="utf-8"?>
<sst xmlns="http://schemas.openxmlformats.org/spreadsheetml/2006/main" count="480" uniqueCount="292">
  <si>
    <t>3. Расчет:</t>
  </si>
  <si>
    <t>-</t>
  </si>
  <si>
    <t>v</t>
  </si>
  <si>
    <t>V</t>
  </si>
  <si>
    <t>Коэффи-циент вариации, %</t>
  </si>
  <si>
    <t>Цена за ед. изм. *v</t>
  </si>
  <si>
    <t>Ед.изм.</t>
  </si>
  <si>
    <t>Кол-во (Общее)</t>
  </si>
  <si>
    <t>Условное обозначе-ние/ Фор-мула</t>
  </si>
  <si>
    <t>Цена за ед.изм., руб.</t>
  </si>
  <si>
    <t>Стоимость (Общая), руб.</t>
  </si>
  <si>
    <r>
      <t xml:space="preserve">1. Сведения из реестра контрактов за ед. изм. Товара, руб.
</t>
    </r>
    <r>
      <rPr>
        <b/>
        <i/>
        <sz val="11"/>
        <color theme="1"/>
        <rFont val="Times New Roman"/>
        <family val="1"/>
        <charset val="204"/>
      </rPr>
      <t>(ц</t>
    </r>
    <r>
      <rPr>
        <b/>
        <i/>
        <sz val="8"/>
        <color theme="1"/>
        <rFont val="Times New Roman"/>
        <family val="1"/>
        <charset val="204"/>
      </rPr>
      <t>i</t>
    </r>
    <r>
      <rPr>
        <b/>
        <i/>
        <sz val="11"/>
        <color theme="1"/>
        <rFont val="Times New Roman"/>
        <family val="1"/>
        <charset val="204"/>
      </rPr>
      <t>)</t>
    </r>
  </si>
  <si>
    <r>
      <t>Итого НМЦК</t>
    </r>
    <r>
      <rPr>
        <b/>
        <vertAlign val="superscript"/>
        <sz val="11"/>
        <color theme="1"/>
        <rFont val="Times New Roman"/>
        <family val="1"/>
        <charset val="204"/>
      </rPr>
      <t>рын</t>
    </r>
    <r>
      <rPr>
        <b/>
        <sz val="11"/>
        <color theme="1"/>
        <rFont val="Times New Roman"/>
        <family val="1"/>
        <charset val="204"/>
      </rPr>
      <t>, руб:</t>
    </r>
  </si>
  <si>
    <t>№ по каталогу ТРУ</t>
  </si>
  <si>
    <t>Номер источника информации</t>
  </si>
  <si>
    <t>Дата подготовки: январь 2019 г.</t>
  </si>
  <si>
    <t>Наименование группы (процедуры)</t>
  </si>
  <si>
    <t>шт</t>
  </si>
  <si>
    <t>упак</t>
  </si>
  <si>
    <t xml:space="preserve">Источник информации 1 (п.1) Источник информации 4 (п.2) Источник информации 7 (п.3) Источник информации 10 (п.4) Источник информации 13 (п.5) Источник информации 16 (п.6) Источник информации 19 (п.7) Источник информации 22 (п.8) Источник информации 25 (п.9) Источник информации 28 (п.10) Источник информации 31 (п.11) Источник информации 34 (п.12) Источник информации 37 (п.13) Источник информации 40 (п.14) Источник информации 43 (п.15) Источник информации 46 (п.16) Источник информации 49 (п.17)  Источник информации 52 (п.18) Источник информации 55 (п.19) Источник информации 58 (п.20) Источник информации 61 (п.21) Источник информации 64 (п.22) Источник информации 67 (п.23) Источник информации 70 (п.24)  Источник информации 73 (п.25) </t>
  </si>
  <si>
    <t xml:space="preserve">Источник информации 2 (п.1) Источник информации 5 (п.2) Источник информации 8 (п.3) Источник информации 11 (п.4) Источник информации 14 (п.5) Источник информации 17 (п.6) Источник информации 20 (п.7) Источник информации 23 (п.8) Источник информации 26 (п.9) Источник информации 29 (п.10) Источник информации 32 (п.11) Источник информации 35 (п.12) Источник информации 38 (п.13) Источник информации 41 (п.14) Источник информации 44 (п.15) Источник информации 47 (п.16) Источник информации 50 (п.17) Источник информации 53 (п.18) Источник информации 56 (п.19) Источник информации 59 (п.20) Источник информации 62 (п.21) Источник информации 65 (п.22) Источник информации 68 (п.23) Источник информации 71 (п.24)   Источник информации 74 (п.25) </t>
  </si>
  <si>
    <t xml:space="preserve">Источник информации 3 (п.1) Источник информации 6 (п.2) Источник информации 9 (п.3) Источник информации 12 (п.4) Источник информации 15 (п.5) Источник информации 18 (п.6) Источник информации 21 (п.7) Источник информации 24 (п.8) Источник информации 27 (п.9) Источник информации 30 (п.10) Источник информации 33 (п.11) Источник информации 36 (п.12) Источник информации 39 (п.13) Источник информации 42 (п.14) Источник информации 45 (п.15) Источник информации 48 (п.16) Источник информации 51 (п.17) Источник информации 54 (п.18) Источник информации 57 (п.19) Источник информации 60 (п.20) Источник информации 63 (п.21) Источник информации 66 (п.22) Источник информации 69 (п.23) Источник информации 72 (п.24) Источник информации 75 (п.25) </t>
  </si>
  <si>
    <t xml:space="preserve">Источник информации 76 (п.26) Источник информации 79 (п.27) Источник информации 82 (п.28) Источник информации 85 (п.29) Источник информации 88 (п.30) Источник информации 91 (п.31) Источник информации 94 (п.32) Источник информации 97 (п.33) Источник информации 100 (п.34) Источник информации 103 (п.35) Источник информации 106 (п.36) Источник информации 109 (п.37) Источник информации 112 (п.38) Источник информации 115 (п.39) Источник информации 118 (п.40) Источник информации 121 (п.41) Источник информации 124 (п.42)  Источник информации 127 (п.43) Источник информации 130 (п.44) Источник информации 133(п.45) Источник информации 136 (п.46) Источник информации 139 (п.47) Источник информации 142 (п.48) Источник информации 145 (п.49)  Источник информации 148 (п.50) </t>
  </si>
  <si>
    <t xml:space="preserve">Источник информации 77 (п.26) Источник информации 80 (п.27) Источник информации 83 (п.28) Источник информации 86 (п.29) Источник информации 89 (п.30) Источник информации 92 (п.31) Источник информации 95 (п.32) Источник информации 98 (п.33) Источник информации 101 (п.34) Источник информации 104 (п.35) Источник информации 107 (п.36) Источник информации 110 (п.37) Источник информации 113 (п.38) Источник информации 116 (п.39) Источник информации 119 (п.40) Источник информации 122 (п.41) Источник информации 125 (п.42)  Источник информации 128 (п.43) Источник информации 131 (п.44) Источник информации 134 (п.45) Источник информации 137 (п.46) Источник информации 140 (п.47) Источник информации 143 (п.48) Источник информации 146 (п.49)  Источник информации 149 (п.50) </t>
  </si>
  <si>
    <t xml:space="preserve">Источник информации 78 (п.26) Источник информации 81 (п.27) Источник информации 84 (п.28) Источник информации 87 (п.29) Источник информации 90 (п.30) Источник информации 93 (п.31) Источник информации 96 (п.32) Источник информации 99 (п.33) Источник информации 102 (п.34) Источник информации 105 (п.35) Источник информации 108 (п.36) Источник информации 111 (п.37) Источник информации 114 (п.38) Источник информации 117 (п.39) Источник информации 120 (п.40) Источник информации 123 (п.41) Источник информации 126 (п.42)  Источник информации 129 (п.43) Источник информации 132 (п.44) Источник информации 135 (п.45) Источник информации 138 (п.46) Источник информации 141 (п.47) Источник информации 144 (п.48) Источник информации 147 (п.49)  Источник информации 150  (п.50) </t>
  </si>
  <si>
    <t xml:space="preserve">Источник информации 151 (п.51) Источник информации 154 (п.52) Источник информации 157 (п.53) Источник информации 160 (п.54) Источник информации 163 (п.55) Источник информации 166 (п.56) Источник информации 169 (п.57) Источник информации 172 (п.58) Источник информации 175 (п.59) Источник информации 178 (п.60) Источник информации 181 (п.61) Источник информации 184 (п.62) Источник информации 187 (п.63) Источник информации 190 (п.64) Источник информации 193 (п.65) Источник информации 196 (п.66) Источник информации 199 (п.67)  Источник информации 202 (п.68) Источник информации 205 (п.69) Источник информации 208 (п.70) Источник информации 211 (п.71) Источник информации 214 (п.72) Источник информации 217 (п.73) </t>
  </si>
  <si>
    <t xml:space="preserve">Источник информации 152 (п.51) Источник информации 155 (п.52) Источник информации 158 (п.53) Источник информации 161 (п.54) Источник информации 164 (п.55) Источник информации 167 (п.56) Источник информации 170 (п.57) Источник информации 173 (п.58) Источник информации 176 (п.59) Источник информации 179 (п.60) Источник информации 182 (п.61) Источник информации 185 (п.62) Источник информации 188 (п.63) Источник информации 191 (п.64) Источник информации 194 (п.65) Источник информации 197 (п.66) Источник информации 200 (п.67)  Источник информации 203 (п.68) Источник информации 206 (п.69) Источник информации 209 (п.70) Источник информации 212 (п.71) Источник информации 215 (п.72) Источник информации 218 (п.73) </t>
  </si>
  <si>
    <t xml:space="preserve">Источник информации 153 (п.51) Источник информации 156 (п.52) Источник информации 159 (п.53) Источник информации 162 (п.54) Источник информации 165 (п.55) Источник информации 168 (п.56) Источник информации 171 (п.57) Источник информации 174 (п.58) Источник информации 177 (п.59) Источник информации 180 (п.60) Источник информации 183 (п.61) Источник информации 186 (п.62) Источник информации 189 (п.63) Источник информации 192 (п.64) Источник информации 195 (п.65) Источник информации 198 (п.66) Источник информации 201 (п.67)  Источник информации 204 (п.68) Источник информации 207 (п.69) Источник информации 210 (п.70) Источник информации 213 (п.71) Источник информации 216 (п.72) Источник информации 219 (п.73) </t>
  </si>
  <si>
    <t>т000002</t>
  </si>
  <si>
    <t>Ножницы 1</t>
  </si>
  <si>
    <t>т000004</t>
  </si>
  <si>
    <t>Ножницы 2</t>
  </si>
  <si>
    <t>т000003</t>
  </si>
  <si>
    <t>Блок бумаги 1</t>
  </si>
  <si>
    <t>т000030</t>
  </si>
  <si>
    <t>Блок бумаги 2</t>
  </si>
  <si>
    <t>т000701</t>
  </si>
  <si>
    <t>Блок бумаги 3</t>
  </si>
  <si>
    <t>т000007</t>
  </si>
  <si>
    <t>Блокнот</t>
  </si>
  <si>
    <t>т000008</t>
  </si>
  <si>
    <t>Ежедневник</t>
  </si>
  <si>
    <t>т000009</t>
  </si>
  <si>
    <t>Планинг</t>
  </si>
  <si>
    <t>т000010</t>
  </si>
  <si>
    <t>Книга учета 1</t>
  </si>
  <si>
    <t>т000011</t>
  </si>
  <si>
    <t>Книга учета 2</t>
  </si>
  <si>
    <t>т000012</t>
  </si>
  <si>
    <t>Книга учета 3</t>
  </si>
  <si>
    <t>т000014</t>
  </si>
  <si>
    <t>Папка 1 с файлами</t>
  </si>
  <si>
    <t>т000015</t>
  </si>
  <si>
    <t>Папка 2 с файлами</t>
  </si>
  <si>
    <t>т000016</t>
  </si>
  <si>
    <t>Папка на двух кольцах</t>
  </si>
  <si>
    <t>т000018</t>
  </si>
  <si>
    <t>Папка с завязками "Дело"</t>
  </si>
  <si>
    <t>т000019</t>
  </si>
  <si>
    <t>т000020</t>
  </si>
  <si>
    <t>т000021</t>
  </si>
  <si>
    <t>Папка-скоросшиватель "Дело"</t>
  </si>
  <si>
    <t>т000022</t>
  </si>
  <si>
    <t>Папка с прижимом</t>
  </si>
  <si>
    <t>т000023</t>
  </si>
  <si>
    <t>Папка-скоросшиватель 1</t>
  </si>
  <si>
    <t>т000024</t>
  </si>
  <si>
    <t>Папка-скоросшиватель 2</t>
  </si>
  <si>
    <t>т000025</t>
  </si>
  <si>
    <t>Папка-уголок</t>
  </si>
  <si>
    <t>т000026</t>
  </si>
  <si>
    <t>Файл-вкладыш</t>
  </si>
  <si>
    <t>т000027</t>
  </si>
  <si>
    <t>Тетрадь 1</t>
  </si>
  <si>
    <t>т000028</t>
  </si>
  <si>
    <t>Тетрадь 2</t>
  </si>
  <si>
    <t>т000029</t>
  </si>
  <si>
    <t>Тетрадь 3</t>
  </si>
  <si>
    <t>т000031</t>
  </si>
  <si>
    <t>Клейкая лента 1</t>
  </si>
  <si>
    <t>т000032</t>
  </si>
  <si>
    <t>Клейкая лента 2</t>
  </si>
  <si>
    <t>т000033</t>
  </si>
  <si>
    <t>Карандаш 1</t>
  </si>
  <si>
    <t>т000034</t>
  </si>
  <si>
    <t>Карандаш 2</t>
  </si>
  <si>
    <t>т000035</t>
  </si>
  <si>
    <t>Клей-карандаш</t>
  </si>
  <si>
    <t>т000036</t>
  </si>
  <si>
    <t>Клей ПВА</t>
  </si>
  <si>
    <t>т000037</t>
  </si>
  <si>
    <t>Корректирующая жидкость</t>
  </si>
  <si>
    <t>т000038</t>
  </si>
  <si>
    <t>Корзина для бумаг</t>
  </si>
  <si>
    <t>т000039</t>
  </si>
  <si>
    <t>Ластик</t>
  </si>
  <si>
    <t>т000040</t>
  </si>
  <si>
    <t>Линейка 1</t>
  </si>
  <si>
    <t>т000041</t>
  </si>
  <si>
    <t>Линейка 2</t>
  </si>
  <si>
    <t>т000042</t>
  </si>
  <si>
    <t>Маркер</t>
  </si>
  <si>
    <t>т000043</t>
  </si>
  <si>
    <t>Клейкие закладки</t>
  </si>
  <si>
    <t>набор</t>
  </si>
  <si>
    <t>т000044</t>
  </si>
  <si>
    <t>Лоток для бумаг</t>
  </si>
  <si>
    <t>т000045</t>
  </si>
  <si>
    <t>Подставка для перекидного календаря</t>
  </si>
  <si>
    <t>т000046</t>
  </si>
  <si>
    <t>Ручка гелевая 1</t>
  </si>
  <si>
    <t>т000047</t>
  </si>
  <si>
    <t>Ручка гелевая 2</t>
  </si>
  <si>
    <t>т000048</t>
  </si>
  <si>
    <t>Ручка шариковая 1</t>
  </si>
  <si>
    <t>т000049</t>
  </si>
  <si>
    <t>Ручка шариковая 2</t>
  </si>
  <si>
    <t>т000050</t>
  </si>
  <si>
    <t>Ручка шариковая 3</t>
  </si>
  <si>
    <t>т000051</t>
  </si>
  <si>
    <t>Грифель для мех.(автоматического) карандаша</t>
  </si>
  <si>
    <t>т000053</t>
  </si>
  <si>
    <t>Стержень шариковый 1</t>
  </si>
  <si>
    <t>т000052</t>
  </si>
  <si>
    <t>Стержень шариковый 2</t>
  </si>
  <si>
    <t>т000054</t>
  </si>
  <si>
    <t>Стержень гелевый 1</t>
  </si>
  <si>
    <t>т000055</t>
  </si>
  <si>
    <t>Стержень гелевый 2</t>
  </si>
  <si>
    <t>т000056</t>
  </si>
  <si>
    <t>Точилка</t>
  </si>
  <si>
    <t>т000057</t>
  </si>
  <si>
    <t>Фломастеры</t>
  </si>
  <si>
    <t>т000058</t>
  </si>
  <si>
    <t>Карандаш 3 механический (автоматический)</t>
  </si>
  <si>
    <t>т000059</t>
  </si>
  <si>
    <t>Рамка</t>
  </si>
  <si>
    <t>т000060</t>
  </si>
  <si>
    <t>Маркер-краска</t>
  </si>
  <si>
    <t>т000061</t>
  </si>
  <si>
    <t>Ватман чертежный</t>
  </si>
  <si>
    <t>т000062</t>
  </si>
  <si>
    <t>Обложка на тетрадь</t>
  </si>
  <si>
    <t>т000063</t>
  </si>
  <si>
    <t>Нить прошивная</t>
  </si>
  <si>
    <t>т000065</t>
  </si>
  <si>
    <t>Бланк почетной грамоты</t>
  </si>
  <si>
    <t>т000064</t>
  </si>
  <si>
    <t>Бланк благодарности</t>
  </si>
  <si>
    <t>т001127</t>
  </si>
  <si>
    <t>Калькулятор</t>
  </si>
  <si>
    <t>т006819</t>
  </si>
  <si>
    <t>Книга учета 4</t>
  </si>
  <si>
    <t>т005005</t>
  </si>
  <si>
    <t>Бухгалтерская книга учета</t>
  </si>
  <si>
    <t>т000005</t>
  </si>
  <si>
    <t>Блок бумаги 4</t>
  </si>
  <si>
    <t>т003758</t>
  </si>
  <si>
    <t>Блок бумаги 6</t>
  </si>
  <si>
    <t>т006820</t>
  </si>
  <si>
    <t>Блок бумаги 5</t>
  </si>
  <si>
    <t>т004288</t>
  </si>
  <si>
    <t>Папка уголок 2</t>
  </si>
  <si>
    <t>т007550</t>
  </si>
  <si>
    <t>Папка на двух кольцах 1</t>
  </si>
  <si>
    <t>т007551</t>
  </si>
  <si>
    <t>Папка на четырех кольцах</t>
  </si>
  <si>
    <t>т007552</t>
  </si>
  <si>
    <t>Ручка гелевая 11</t>
  </si>
  <si>
    <t>т007553</t>
  </si>
  <si>
    <t>Ручка шариковая 18</t>
  </si>
  <si>
    <t>т003614</t>
  </si>
  <si>
    <t>Ручка шариковая автоматическая 1</t>
  </si>
  <si>
    <t>Номер реестровой записи контракта. Дата контракта</t>
  </si>
  <si>
    <t xml:space="preserve">2182600050318000303 от  22.10.2018 </t>
  </si>
  <si>
    <t xml:space="preserve">2183450065118000173 от  21.06.2018 </t>
  </si>
  <si>
    <t xml:space="preserve">2183106209318000007 от 14.05.2018 </t>
  </si>
  <si>
    <t xml:space="preserve">2183114373018000058 от 22.10.2018  </t>
  </si>
  <si>
    <t xml:space="preserve">2183450065117000292 от 20.09.2017 </t>
  </si>
  <si>
    <t>2183502077818000150 от 01.10.2018</t>
  </si>
  <si>
    <t xml:space="preserve">3632506779217000007 от  02.06.2017 </t>
  </si>
  <si>
    <t xml:space="preserve">2182100251418000129 от  28.03.2018 </t>
  </si>
  <si>
    <t xml:space="preserve">3182600040818000043 от  16.03.2018 </t>
  </si>
  <si>
    <t xml:space="preserve">3026602582117000125 от  22.12.2017 </t>
  </si>
  <si>
    <t xml:space="preserve">1402700512317000035 от  22.12.2017 </t>
  </si>
  <si>
    <t>3182600040818000043 от 16.03.2018</t>
  </si>
  <si>
    <t xml:space="preserve">1263210122218000085 от  03.07.2018 </t>
  </si>
  <si>
    <t>3861703033818000027 от  22.05.2018</t>
  </si>
  <si>
    <t xml:space="preserve">2184107573618000007 от  25.12.2018 </t>
  </si>
  <si>
    <t xml:space="preserve">2246508366018000058 от  10.05.2018 </t>
  </si>
  <si>
    <t>3503807703318000034 от  01.10.2018</t>
  </si>
  <si>
    <t xml:space="preserve">3182700864018000037 от  20.06.2018 </t>
  </si>
  <si>
    <t xml:space="preserve">2183300289318000131 от  14.12.2018 </t>
  </si>
  <si>
    <t xml:space="preserve">3181200057418000019 от  13.08.2018 </t>
  </si>
  <si>
    <t>2181300129918000106 от 22.10.2018</t>
  </si>
  <si>
    <t>2183300516418000004 от 07.05.2018</t>
  </si>
  <si>
    <t>2182100251418000129 от 28.03.2018</t>
  </si>
  <si>
    <t xml:space="preserve">2183800731018000031 от  22.10.2018 </t>
  </si>
  <si>
    <t xml:space="preserve">2180900086317000261 от 11.09.2017 </t>
  </si>
  <si>
    <t xml:space="preserve">2182800787118000009 от  22.10.2018 </t>
  </si>
  <si>
    <t xml:space="preserve">3180400504018000039 от  04.12.2018 </t>
  </si>
  <si>
    <t xml:space="preserve">2183503379118000336 от  22.10.2018 </t>
  </si>
  <si>
    <t xml:space="preserve">2182400139618000031 от  23.10.2018 </t>
  </si>
  <si>
    <t xml:space="preserve">2183300516418000004 от  07.05.2018 </t>
  </si>
  <si>
    <t>2183300516418000004 от  07.05.2018</t>
  </si>
  <si>
    <t xml:space="preserve">3180300266318000056 от  21.11.2018 </t>
  </si>
  <si>
    <t xml:space="preserve">2181600071218000064 от  24.10.2018 </t>
  </si>
  <si>
    <t xml:space="preserve">2183106209318000007 от  14.05.2018 </t>
  </si>
  <si>
    <t>3180300266318000056 от 21.11.2018</t>
  </si>
  <si>
    <t xml:space="preserve">3182800586718000033 от  14.08.2018 </t>
  </si>
  <si>
    <t xml:space="preserve">2181300102718000053 от  24.10.2018 </t>
  </si>
  <si>
    <t>1183506404518000031 от 24.04.2018</t>
  </si>
  <si>
    <t xml:space="preserve">2183110892918000070 от  21.05.2018 </t>
  </si>
  <si>
    <t xml:space="preserve">2182400203018000132 от 29.06.2018 </t>
  </si>
  <si>
    <t xml:space="preserve">3182800586718000033 от 14.08.2018 </t>
  </si>
  <si>
    <t xml:space="preserve"> 3182901568118000154 от  26.03.2018 </t>
  </si>
  <si>
    <t xml:space="preserve">3182700864018000044 от  18.07.2018 </t>
  </si>
  <si>
    <t xml:space="preserve"> 3181700019018000099 от  18.12.2018 </t>
  </si>
  <si>
    <t xml:space="preserve">2183301411218000032 от  22.10.2018 </t>
  </si>
  <si>
    <t>3163200865518000026 от 16.07.2018</t>
  </si>
  <si>
    <t>3182901568118000154 от 26.03.2018</t>
  </si>
  <si>
    <t xml:space="preserve">2181400096418000051 от  22.10.2018 </t>
  </si>
  <si>
    <t xml:space="preserve">1183506268018000066 от  07.05.2018 </t>
  </si>
  <si>
    <t xml:space="preserve">3183303982218000010 от  17.04.2018 </t>
  </si>
  <si>
    <t xml:space="preserve">2180870026018000238 от  02.07.2018 </t>
  </si>
  <si>
    <t>2183503379118000336 от 22.10.2018</t>
  </si>
  <si>
    <t xml:space="preserve">2183503171618000149 от  09.10.2018 </t>
  </si>
  <si>
    <t xml:space="preserve">1165400461518000031 от  27.04.2018 </t>
  </si>
  <si>
    <t xml:space="preserve"> 1183101265618000022 от  18.05.2018 </t>
  </si>
  <si>
    <t xml:space="preserve">2183300289318000113 от  14.11.2018 </t>
  </si>
  <si>
    <t xml:space="preserve">2183300534018000056 от  22.10.2018 </t>
  </si>
  <si>
    <t xml:space="preserve">2183106209318000024 от  24.12.2018 </t>
  </si>
  <si>
    <t xml:space="preserve">2181300129918000106 от  22.10.2018 </t>
  </si>
  <si>
    <t xml:space="preserve"> 1183506404518000031 от  24.04.2018 </t>
  </si>
  <si>
    <t xml:space="preserve"> 2183300534018000056 от  22.10.2018</t>
  </si>
  <si>
    <t xml:space="preserve"> 2183104056518000035 от  19.11.2018 </t>
  </si>
  <si>
    <t xml:space="preserve">2183503171617000092 от  12.09.2017 </t>
  </si>
  <si>
    <t xml:space="preserve">2183106209318000013 от  05.07.2018 </t>
  </si>
  <si>
    <t>2183450065118000305 от  26.10.2018</t>
  </si>
  <si>
    <t>3244304775618000017 от  17.12.2018</t>
  </si>
  <si>
    <t>2183107289517000038 от 11.09.2017</t>
  </si>
  <si>
    <t>2183300289317000067 от 18.08.2017</t>
  </si>
  <si>
    <t xml:space="preserve">2182600050318000134 от  22.05.2018 </t>
  </si>
  <si>
    <t xml:space="preserve"> 2183450065117000292 от 20.09.2017 </t>
  </si>
  <si>
    <t xml:space="preserve">3182000080318000047 от  18.07.2018 </t>
  </si>
  <si>
    <t xml:space="preserve">1183506404518000031 от  24.04.2018 </t>
  </si>
  <si>
    <t xml:space="preserve">2165723827318000226 от  26.09.2018 </t>
  </si>
  <si>
    <t xml:space="preserve">2182802098518000025 от  22.10.2018 </t>
  </si>
  <si>
    <t xml:space="preserve">2181700027118000114 от  12.07.2018 </t>
  </si>
  <si>
    <t xml:space="preserve">2021600060618000030 от 09.07.2018 </t>
  </si>
  <si>
    <t xml:space="preserve">2183300516418000004 от  07.05.2018  </t>
  </si>
  <si>
    <t xml:space="preserve">2180900086317000261 от  11.09.2017 </t>
  </si>
  <si>
    <t xml:space="preserve">2183103997918000048 от  02.04.2018 </t>
  </si>
  <si>
    <t xml:space="preserve">1770405509418000082 от  12.04.2018 </t>
  </si>
  <si>
    <t xml:space="preserve">2182400203018000132 от  29.06.2018 </t>
  </si>
  <si>
    <t xml:space="preserve">2041113030218000008 от  29.06.2018 </t>
  </si>
  <si>
    <t>3580301363018000114 от  29.12.2018</t>
  </si>
  <si>
    <t xml:space="preserve">3183507169118000024 от  18.04.2018 </t>
  </si>
  <si>
    <t>3590600661018000120 от 27.08.2018</t>
  </si>
  <si>
    <t xml:space="preserve">2591900942518000039 от  28.05.2018 </t>
  </si>
  <si>
    <t xml:space="preserve">1165301753018000049 от  20.08.2018 </t>
  </si>
  <si>
    <t xml:space="preserve">3183430041218000006 от  16.04.2018 </t>
  </si>
  <si>
    <t xml:space="preserve">2183107264818000094 от  24.10.2018 </t>
  </si>
  <si>
    <t xml:space="preserve">3183202254418000025 от  18.04.2018 </t>
  </si>
  <si>
    <t xml:space="preserve">1027805535518000037 от  09.06.2018 </t>
  </si>
  <si>
    <t xml:space="preserve">3184102395318000009 от  17.04.2018 </t>
  </si>
  <si>
    <t xml:space="preserve">3590410317518000051 от  19.09.2018 </t>
  </si>
  <si>
    <t xml:space="preserve">3182800586718000033 от  14.08.2018  </t>
  </si>
  <si>
    <t xml:space="preserve">3183111455218000003 от  17.04.2018 </t>
  </si>
  <si>
    <t xml:space="preserve">1183300519618000029 от  04.06.2018 </t>
  </si>
  <si>
    <t xml:space="preserve"> 3183202254418000025 от  18.04.2018 </t>
  </si>
  <si>
    <t xml:space="preserve">3590229043418000004 от  03.04.2018 </t>
  </si>
  <si>
    <t xml:space="preserve">1590229029718000009 от  08.05.2018 </t>
  </si>
  <si>
    <t xml:space="preserve">1183801715618000029 от  02.04.2018 </t>
  </si>
  <si>
    <t xml:space="preserve">3590410317518000051 от  19.09.2018  </t>
  </si>
  <si>
    <t xml:space="preserve">3182600049318000010 от  16.04.2018 </t>
  </si>
  <si>
    <t xml:space="preserve">2591600684218000021 от  16.07.2018 </t>
  </si>
  <si>
    <t xml:space="preserve">2590229121218000088 от  27.09.2018 </t>
  </si>
  <si>
    <t xml:space="preserve">              Источники информации: реестр контрактов (номера реестровых записей):</t>
  </si>
  <si>
    <t xml:space="preserve">Таблица 1  </t>
  </si>
  <si>
    <t>1. Основные характеристики объекта закупки приведены в части II Документации об электронном аукционе «Описание объекта закупки: Техническое задание».</t>
  </si>
  <si>
    <r>
      <t xml:space="preserve">
1) Используемые условные обозначения:
Цена за ед. изм. – цена за единицу измерения Товара по одной позиции Технического задания;
Стоимость (Общая)  – стоимость Товара по одной позиции Технического задания;
НМЦК</t>
    </r>
    <r>
      <rPr>
        <vertAlign val="superscript"/>
        <sz val="11"/>
        <color theme="1"/>
        <rFont val="Times New Roman"/>
        <family val="1"/>
        <charset val="204"/>
      </rPr>
      <t xml:space="preserve">рын </t>
    </r>
    <r>
      <rPr>
        <sz val="11"/>
        <color theme="1"/>
        <rFont val="Times New Roman"/>
        <family val="1"/>
        <charset val="204"/>
      </rPr>
      <t xml:space="preserve">– начальная (максимальная) цена контракта;
v - количество (объем) закупаемого Товара;
n - количество значений, используемых в расчете;
i - номер источника ценовой информации;
</t>
    </r>
    <r>
      <rPr>
        <i/>
        <sz val="11"/>
        <color theme="1"/>
        <rFont val="Times New Roman"/>
        <family val="1"/>
        <charset val="204"/>
      </rPr>
      <t>ц</t>
    </r>
    <r>
      <rPr>
        <i/>
        <sz val="8"/>
        <color theme="1"/>
        <rFont val="Times New Roman"/>
        <family val="1"/>
        <charset val="204"/>
      </rPr>
      <t>i</t>
    </r>
    <r>
      <rPr>
        <sz val="11"/>
        <color theme="1"/>
        <rFont val="Times New Roman"/>
        <family val="1"/>
        <charset val="204"/>
      </rPr>
      <t xml:space="preserve"> - цена единицы Товара, представленная в источнике с номером i;
V - коэффициент вариации.
2) Коэффициент вариации не превышает 33%.</t>
    </r>
  </si>
  <si>
    <t>Папка-регистратор (1)</t>
  </si>
  <si>
    <t>Папка-регистратор (2)</t>
  </si>
  <si>
    <t xml:space="preserve">по Документации об электронном аукционе </t>
  </si>
  <si>
    <t>№ 2483</t>
  </si>
  <si>
    <t>Канцелярские товары (СЭА №2)</t>
  </si>
  <si>
    <t>Часть VI Обоснование начальной (максимальной) цены государственного контракта/муниципального контракта/контракта</t>
  </si>
  <si>
    <t>2. Для обоснования начальной (максимальной) цены государственного контракта/муниципального контракта/контракта использовался метод сопоставимых рыночных цен (анализа рынка). Обоснование начальной (максимальной) цены государственного контракта/муниципального контракта/контракта подготовлено с использованием отдельных положений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 утвержденных приказом Министерства экономического развития Российской Федерации от 02.10.13 № 567.</t>
  </si>
  <si>
    <t>рул</t>
  </si>
  <si>
    <t xml:space="preserve"> Наименование Товара</t>
  </si>
  <si>
    <t xml:space="preserve">№ по п/п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</si>
</sst>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1"/>
      <color theme="1"/>
      <name val="Calibri"/>
      <family val="2"/>
      <charset val="204"/>
      <scheme val="minor"/>
    </font>
    <font>
      <sz val="11"/>
      <color theme="1"/>
      <name val="Times New Roman"/>
      <family val="1"/>
      <charset val="204"/>
    </font>
    <font>
      <sz val="11"/>
      <color theme="1"/>
      <name val="Calibri"/>
      <family val="2"/>
      <scheme val="minor"/>
    </font>
    <font>
      <vertAlign val="superscript"/>
      <sz val="11"/>
      <color theme="1"/>
      <name val="Times New Roman"/>
      <family val="1"/>
      <charset val="204"/>
    </font>
    <font>
      <b/>
      <sz val="11"/>
      <color theme="1"/>
      <name val="Times New Roman"/>
      <family val="1"/>
      <charset val="204"/>
    </font>
    <font>
      <b/>
      <i/>
      <sz val="11"/>
      <color theme="1"/>
      <name val="Times New Roman"/>
      <family val="1"/>
      <charset val="204"/>
    </font>
    <font>
      <sz val="11"/>
      <color rgb="FF000000"/>
      <name val="Times New Roman"/>
      <family val="1"/>
      <charset val="204"/>
    </font>
    <font>
      <b/>
      <sz val="11"/>
      <color rgb="FF000000"/>
      <name val="Times New Roman"/>
      <family val="1"/>
      <charset val="204"/>
    </font>
    <font>
      <b/>
      <vertAlign val="superscript"/>
      <sz val="11"/>
      <color theme="1"/>
      <name val="Times New Roman"/>
      <family val="1"/>
      <charset val="204"/>
    </font>
    <font>
      <b/>
      <i/>
      <sz val="8"/>
      <color theme="1"/>
      <name val="Times New Roman"/>
      <family val="1"/>
      <charset val="204"/>
    </font>
    <font>
      <i/>
      <sz val="11"/>
      <color theme="1"/>
      <name val="Times New Roman"/>
      <family val="1"/>
      <charset val="204"/>
    </font>
    <font>
      <i/>
      <sz val="8"/>
      <color theme="1"/>
      <name val="Times New Roman"/>
      <family val="1"/>
      <charset val="204"/>
    </font>
    <font>
      <sz val="9"/>
      <color indexed="81"/>
      <name val="Tahoma"/>
      <family val="2"/>
      <charset val="204"/>
    </font>
    <font>
      <b/>
      <sz val="9"/>
      <color indexed="81"/>
      <name val="Tahoma"/>
      <family val="2"/>
      <charset val="204"/>
    </font>
    <font>
      <sz val="11"/>
      <name val="Times New Roman"/>
      <family val="1"/>
      <charset val="204"/>
    </font>
    <font>
      <sz val="8"/>
      <color theme="1"/>
      <name val="Times New Roman"/>
      <family val="1"/>
      <charset val="204"/>
    </font>
    <font>
      <sz val="12"/>
      <color theme="1"/>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86">
    <xf numFmtId="0" fontId="0" fillId="0" borderId="0" xfId="0"/>
    <xf numFmtId="0" fontId="1" fillId="0" borderId="0" xfId="0" applyFont="1"/>
    <xf numFmtId="0" fontId="1" fillId="0" borderId="0" xfId="0" applyFont="1" applyFill="1"/>
    <xf numFmtId="0" fontId="1" fillId="0" borderId="0" xfId="0" applyFont="1" applyFill="1" applyAlignment="1"/>
    <xf numFmtId="0" fontId="1" fillId="0" borderId="0" xfId="0" applyFont="1" applyFill="1" applyAlignment="1">
      <alignment vertical="center"/>
    </xf>
    <xf numFmtId="0" fontId="4" fillId="0" borderId="1" xfId="0" applyFont="1" applyFill="1" applyBorder="1" applyAlignment="1">
      <alignment horizontal="center" vertical="center" wrapText="1"/>
    </xf>
    <xf numFmtId="4" fontId="7"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1" fillId="0" borderId="0" xfId="0" applyFont="1" applyBorder="1" applyAlignment="1"/>
    <xf numFmtId="0" fontId="6" fillId="0" borderId="0" xfId="0" applyFont="1" applyBorder="1" applyAlignment="1">
      <alignment vertical="center"/>
    </xf>
    <xf numFmtId="0" fontId="4" fillId="0" borderId="1" xfId="0" applyNumberFormat="1" applyFont="1" applyBorder="1" applyAlignment="1">
      <alignment horizontal="center" vertical="center"/>
    </xf>
    <xf numFmtId="0" fontId="4" fillId="0" borderId="0" xfId="0" applyNumberFormat="1" applyFont="1" applyFill="1" applyAlignment="1"/>
    <xf numFmtId="0" fontId="1" fillId="0" borderId="0" xfId="0" applyFont="1" applyAlignment="1">
      <alignment vertical="center"/>
    </xf>
    <xf numFmtId="0" fontId="1" fillId="0" borderId="0" xfId="0" applyFont="1" applyFill="1" applyBorder="1" applyAlignment="1"/>
    <xf numFmtId="4" fontId="1" fillId="0" borderId="1" xfId="0" applyNumberFormat="1" applyFont="1" applyFill="1" applyBorder="1" applyAlignment="1">
      <alignment horizontal="center" vertical="center"/>
    </xf>
    <xf numFmtId="0" fontId="15" fillId="0" borderId="0" xfId="0" applyFont="1" applyAlignment="1">
      <alignment vertical="center"/>
    </xf>
    <xf numFmtId="164" fontId="7" fillId="0" borderId="6"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2" borderId="0" xfId="0" applyFont="1" applyFill="1" applyBorder="1" applyAlignment="1" applyProtection="1">
      <alignment horizontal="center" vertical="center"/>
      <protection locked="0"/>
    </xf>
    <xf numFmtId="0" fontId="4" fillId="0" borderId="0" xfId="0" applyNumberFormat="1" applyFont="1" applyFill="1" applyAlignment="1">
      <alignment horizontal="center"/>
    </xf>
    <xf numFmtId="0" fontId="4" fillId="0" borderId="5" xfId="0" applyNumberFormat="1" applyFont="1" applyBorder="1" applyAlignment="1">
      <alignment horizontal="center" vertical="center"/>
    </xf>
    <xf numFmtId="0" fontId="4" fillId="0" borderId="1" xfId="0" applyNumberFormat="1" applyFont="1" applyFill="1" applyBorder="1" applyAlignment="1">
      <alignment horizontal="center"/>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xf>
    <xf numFmtId="4" fontId="14" fillId="0" borderId="1" xfId="0" applyNumberFormat="1" applyFont="1" applyFill="1" applyBorder="1" applyAlignment="1">
      <alignment horizontal="center" vertical="center" wrapText="1"/>
    </xf>
    <xf numFmtId="0" fontId="16" fillId="0" borderId="1" xfId="0" applyFont="1" applyBorder="1" applyAlignment="1">
      <alignment horizontal="center" vertical="top" wrapText="1"/>
    </xf>
    <xf numFmtId="2" fontId="1" fillId="0" borderId="0" xfId="0" applyNumberFormat="1" applyFont="1"/>
    <xf numFmtId="4" fontId="6" fillId="0" borderId="1" xfId="0" applyNumberFormat="1" applyFont="1" applyFill="1" applyBorder="1" applyAlignment="1">
      <alignment horizontal="center" vertical="center"/>
    </xf>
    <xf numFmtId="0" fontId="16" fillId="0" borderId="5" xfId="0" applyFont="1" applyBorder="1" applyAlignment="1">
      <alignment horizontal="center" vertical="top" wrapText="1"/>
    </xf>
    <xf numFmtId="0" fontId="1" fillId="0" borderId="0" xfId="0" applyFont="1" applyAlignment="1">
      <alignment wrapText="1"/>
    </xf>
    <xf numFmtId="0" fontId="4"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4" fillId="0" borderId="2" xfId="0" applyNumberFormat="1" applyFont="1" applyBorder="1" applyAlignment="1">
      <alignment horizontal="center" vertical="center"/>
    </xf>
    <xf numFmtId="0" fontId="6" fillId="0" borderId="1" xfId="0" applyFont="1" applyFill="1" applyBorder="1" applyAlignment="1">
      <alignment horizontal="center" vertical="top" wrapText="1"/>
    </xf>
    <xf numFmtId="0" fontId="0" fillId="0" borderId="1" xfId="0" applyBorder="1" applyAlignment="1">
      <alignment wrapText="1"/>
    </xf>
    <xf numFmtId="0" fontId="1" fillId="0" borderId="0" xfId="0" applyNumberFormat="1" applyFont="1" applyFill="1" applyAlignment="1">
      <alignment horizontal="center" vertical="center"/>
    </xf>
    <xf numFmtId="0" fontId="16" fillId="0" borderId="1" xfId="0" applyFont="1" applyFill="1" applyBorder="1" applyAlignment="1">
      <alignment horizontal="center" vertical="top" wrapText="1"/>
    </xf>
    <xf numFmtId="0" fontId="0" fillId="0" borderId="1" xfId="0" applyFill="1" applyBorder="1" applyAlignment="1">
      <alignment wrapText="1"/>
    </xf>
    <xf numFmtId="4" fontId="7"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2" fontId="6" fillId="0" borderId="1"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xf>
    <xf numFmtId="0" fontId="1" fillId="0" borderId="0" xfId="0" applyNumberFormat="1" applyFont="1" applyFill="1" applyAlignment="1">
      <alignment horizontal="center"/>
    </xf>
    <xf numFmtId="164" fontId="6" fillId="0" borderId="1" xfId="0" applyNumberFormat="1" applyFont="1" applyFill="1" applyBorder="1" applyAlignment="1">
      <alignment horizontal="center" vertical="center"/>
    </xf>
    <xf numFmtId="0" fontId="4" fillId="0" borderId="2" xfId="0" applyFont="1" applyFill="1" applyBorder="1" applyAlignment="1">
      <alignment horizontal="right"/>
    </xf>
    <xf numFmtId="0" fontId="4" fillId="0" borderId="3" xfId="0" applyFont="1" applyFill="1" applyBorder="1" applyAlignment="1">
      <alignment horizontal="right"/>
    </xf>
    <xf numFmtId="0" fontId="4" fillId="0" borderId="4" xfId="0" applyFont="1" applyFill="1" applyBorder="1" applyAlignment="1">
      <alignment horizontal="right"/>
    </xf>
    <xf numFmtId="0" fontId="1" fillId="0" borderId="0" xfId="0" applyFont="1" applyBorder="1" applyAlignment="1">
      <alignment wrapText="1"/>
    </xf>
    <xf numFmtId="0" fontId="4"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4"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7" fillId="0" borderId="0" xfId="0" applyFont="1" applyAlignment="1">
      <alignment horizontal="center" vertical="center" wrapText="1"/>
    </xf>
    <xf numFmtId="0" fontId="1" fillId="0" borderId="0" xfId="0" applyFont="1" applyAlignment="1">
      <alignment vertical="top" wrapText="1"/>
    </xf>
    <xf numFmtId="0" fontId="1" fillId="0" borderId="0" xfId="0" applyFont="1" applyAlignment="1">
      <alignment vertical="center" wrapText="1"/>
    </xf>
    <xf numFmtId="0" fontId="4" fillId="0" borderId="7" xfId="0" applyFont="1" applyBorder="1" applyAlignment="1">
      <alignment horizontal="right" wrapText="1"/>
    </xf>
    <xf numFmtId="0" fontId="0" fillId="0" borderId="7" xfId="0" applyBorder="1" applyAlignment="1">
      <alignment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6" fillId="0" borderId="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0" fillId="0" borderId="4" xfId="0" applyBorder="1" applyAlignment="1">
      <alignment horizontal="center"/>
    </xf>
    <xf numFmtId="2" fontId="4" fillId="0" borderId="0" xfId="0" applyNumberFormat="1" applyFont="1" applyBorder="1" applyAlignment="1">
      <alignmen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xf>
    <xf numFmtId="0" fontId="1" fillId="0" borderId="4" xfId="0" applyFont="1" applyBorder="1" applyAlignment="1">
      <alignment horizontal="center"/>
    </xf>
    <xf numFmtId="49" fontId="1" fillId="0" borderId="2" xfId="0" applyNumberFormat="1" applyFont="1" applyBorder="1" applyAlignment="1">
      <alignment horizontal="center" vertical="center"/>
    </xf>
    <xf numFmtId="0" fontId="0" fillId="0" borderId="4" xfId="0" applyBorder="1" applyAlignment="1">
      <alignment vertical="center"/>
    </xf>
    <xf numFmtId="49" fontId="14" fillId="0" borderId="2" xfId="0" applyNumberFormat="1" applyFont="1" applyBorder="1" applyAlignment="1">
      <alignment horizontal="center" vertical="center" wrapText="1"/>
    </xf>
    <xf numFmtId="0" fontId="1" fillId="0" borderId="0" xfId="0" applyFont="1" applyAlignment="1">
      <alignment wrapText="1"/>
    </xf>
  </cellXfs>
  <cellStyles count="2">
    <cellStyle name="Обычный" xfId="0" builtinId="0"/>
    <cellStyle name="Обычный 2"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6</xdr:col>
      <xdr:colOff>171791</xdr:colOff>
      <xdr:row>10</xdr:row>
      <xdr:rowOff>608621</xdr:rowOff>
    </xdr:from>
    <xdr:to>
      <xdr:col>6</xdr:col>
      <xdr:colOff>650748</xdr:colOff>
      <xdr:row>10</xdr:row>
      <xdr:rowOff>1202531</xdr:rowOff>
    </xdr:to>
    <xdr:pic>
      <xdr:nvPicPr>
        <xdr:cNvPr id="2" name="Рисунок 1">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2716" y="6971321"/>
          <a:ext cx="478957" cy="593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14"/>
  <sheetViews>
    <sheetView tabSelected="1" topLeftCell="A43" zoomScale="80" zoomScaleNormal="80" workbookViewId="0">
      <selection activeCell="D44" sqref="D44"/>
    </sheetView>
  </sheetViews>
  <sheetFormatPr defaultRowHeight="15" x14ac:dyDescent="0.25"/>
  <cols>
    <col min="1" max="1" width="9.7109375" style="2" customWidth="1"/>
    <col min="2" max="2" width="16.7109375" style="1" customWidth="1"/>
    <col min="3" max="3" width="10.5703125" style="2" customWidth="1"/>
    <col min="4" max="4" width="50.85546875" style="1" customWidth="1"/>
    <col min="5" max="5" width="11.5703125" style="1" customWidth="1"/>
    <col min="6" max="6" width="11.5703125" style="1" bestFit="1" customWidth="1"/>
    <col min="7" max="7" width="12.5703125" style="1" customWidth="1"/>
    <col min="8" max="8" width="16.7109375" style="1" customWidth="1"/>
    <col min="9" max="9" width="27.42578125" style="1" customWidth="1"/>
    <col min="10" max="10" width="26.28515625" style="1" customWidth="1"/>
    <col min="11" max="11" width="26.7109375" style="1" customWidth="1"/>
    <col min="12" max="12" width="12.85546875" style="1" customWidth="1"/>
    <col min="13" max="16384" width="9.140625" style="2"/>
  </cols>
  <sheetData>
    <row r="1" spans="1:12" s="3" customFormat="1" ht="15.75" x14ac:dyDescent="0.25">
      <c r="B1" s="58" t="s">
        <v>287</v>
      </c>
      <c r="C1" s="58"/>
      <c r="D1" s="58"/>
      <c r="E1" s="58"/>
      <c r="F1" s="58"/>
      <c r="G1" s="58"/>
      <c r="H1" s="58"/>
      <c r="I1" s="58"/>
      <c r="J1" s="58"/>
      <c r="K1" s="58"/>
      <c r="L1" s="58"/>
    </row>
    <row r="2" spans="1:12" s="3" customFormat="1" x14ac:dyDescent="0.25">
      <c r="B2" s="17"/>
      <c r="C2" s="17"/>
      <c r="D2" s="17"/>
      <c r="E2" s="17"/>
      <c r="F2" s="17"/>
      <c r="G2" s="17"/>
      <c r="H2" s="17"/>
      <c r="I2" s="17"/>
      <c r="J2" s="17"/>
      <c r="K2" s="66" t="s">
        <v>284</v>
      </c>
      <c r="L2" s="66"/>
    </row>
    <row r="3" spans="1:12" s="3" customFormat="1" x14ac:dyDescent="0.25">
      <c r="B3" s="19"/>
      <c r="C3" s="19"/>
      <c r="D3" s="19"/>
      <c r="E3" s="19"/>
      <c r="F3" s="19"/>
      <c r="G3" s="19"/>
      <c r="H3" s="19"/>
      <c r="I3" s="19"/>
      <c r="J3" s="19"/>
      <c r="K3" s="67" t="s">
        <v>285</v>
      </c>
      <c r="L3" s="67"/>
    </row>
    <row r="4" spans="1:12" s="3" customFormat="1" x14ac:dyDescent="0.25">
      <c r="B4" s="18"/>
      <c r="C4" s="13"/>
      <c r="D4" s="8"/>
      <c r="E4" s="8"/>
      <c r="F4" s="8"/>
      <c r="G4" s="8"/>
      <c r="H4" s="8"/>
      <c r="I4" s="8"/>
      <c r="J4" s="8"/>
      <c r="K4" s="67" t="s">
        <v>286</v>
      </c>
      <c r="L4" s="67"/>
    </row>
    <row r="5" spans="1:12" s="3" customFormat="1" ht="15" customHeight="1" x14ac:dyDescent="0.25">
      <c r="A5" s="59" t="s">
        <v>280</v>
      </c>
      <c r="B5" s="59"/>
      <c r="C5" s="59"/>
      <c r="D5" s="59"/>
      <c r="E5" s="59"/>
      <c r="F5" s="59"/>
      <c r="G5" s="59"/>
      <c r="H5" s="59"/>
      <c r="I5" s="59"/>
      <c r="J5" s="59"/>
      <c r="K5" s="59"/>
      <c r="L5" s="31"/>
    </row>
    <row r="6" spans="1:12" s="3" customFormat="1" ht="50.25" customHeight="1" x14ac:dyDescent="0.25">
      <c r="A6" s="60" t="s">
        <v>288</v>
      </c>
      <c r="B6" s="60"/>
      <c r="C6" s="60"/>
      <c r="D6" s="60"/>
      <c r="E6" s="60"/>
      <c r="F6" s="60"/>
      <c r="G6" s="60"/>
      <c r="H6" s="60"/>
      <c r="I6" s="60"/>
      <c r="J6" s="60"/>
      <c r="K6" s="60"/>
      <c r="L6" s="60"/>
    </row>
    <row r="7" spans="1:12" s="3" customFormat="1" x14ac:dyDescent="0.25">
      <c r="A7" s="60" t="s">
        <v>0</v>
      </c>
      <c r="B7" s="60"/>
      <c r="C7" s="60"/>
      <c r="D7" s="60"/>
      <c r="E7" s="60"/>
      <c r="F7" s="60"/>
      <c r="G7" s="60"/>
      <c r="H7" s="60"/>
      <c r="I7" s="60"/>
      <c r="J7" s="60"/>
      <c r="K7" s="60"/>
      <c r="L7" s="31"/>
    </row>
    <row r="8" spans="1:12" s="3" customFormat="1" x14ac:dyDescent="0.25">
      <c r="A8" s="12"/>
      <c r="B8" s="4"/>
      <c r="C8" s="12"/>
      <c r="D8" s="12"/>
      <c r="E8" s="12"/>
      <c r="F8" s="12"/>
      <c r="G8" s="12"/>
      <c r="H8" s="12"/>
      <c r="I8" s="12"/>
      <c r="J8" s="12"/>
      <c r="K8" s="61" t="s">
        <v>279</v>
      </c>
      <c r="L8" s="62"/>
    </row>
    <row r="9" spans="1:12" s="3" customFormat="1" ht="59.25" customHeight="1" x14ac:dyDescent="0.25">
      <c r="A9" s="32" t="s">
        <v>291</v>
      </c>
      <c r="B9" s="5" t="s">
        <v>16</v>
      </c>
      <c r="C9" s="5" t="s">
        <v>13</v>
      </c>
      <c r="D9" s="32" t="s">
        <v>290</v>
      </c>
      <c r="E9" s="32" t="s">
        <v>6</v>
      </c>
      <c r="F9" s="32" t="s">
        <v>7</v>
      </c>
      <c r="G9" s="32" t="s">
        <v>9</v>
      </c>
      <c r="H9" s="32" t="s">
        <v>10</v>
      </c>
      <c r="I9" s="63" t="s">
        <v>11</v>
      </c>
      <c r="J9" s="63"/>
      <c r="K9" s="63"/>
      <c r="L9" s="32" t="s">
        <v>4</v>
      </c>
    </row>
    <row r="10" spans="1:12" s="3" customFormat="1" ht="286.5" customHeight="1" x14ac:dyDescent="0.25">
      <c r="A10" s="52" t="s">
        <v>8</v>
      </c>
      <c r="B10" s="55" t="s">
        <v>1</v>
      </c>
      <c r="C10" s="55" t="s">
        <v>1</v>
      </c>
      <c r="D10" s="52" t="s">
        <v>1</v>
      </c>
      <c r="E10" s="52" t="s">
        <v>1</v>
      </c>
      <c r="F10" s="52" t="s">
        <v>2</v>
      </c>
      <c r="G10" s="52"/>
      <c r="H10" s="52" t="s">
        <v>5</v>
      </c>
      <c r="I10" s="33" t="s">
        <v>19</v>
      </c>
      <c r="J10" s="33" t="s">
        <v>20</v>
      </c>
      <c r="K10" s="33" t="s">
        <v>21</v>
      </c>
      <c r="L10" s="64" t="s">
        <v>3</v>
      </c>
    </row>
    <row r="11" spans="1:12" s="3" customFormat="1" ht="290.25" customHeight="1" x14ac:dyDescent="0.25">
      <c r="A11" s="53"/>
      <c r="B11" s="53"/>
      <c r="C11" s="56"/>
      <c r="D11" s="53"/>
      <c r="E11" s="53"/>
      <c r="F11" s="53"/>
      <c r="G11" s="53"/>
      <c r="H11" s="53"/>
      <c r="I11" s="33" t="s">
        <v>22</v>
      </c>
      <c r="J11" s="33" t="s">
        <v>23</v>
      </c>
      <c r="K11" s="33" t="s">
        <v>24</v>
      </c>
      <c r="L11" s="65"/>
    </row>
    <row r="12" spans="1:12" s="3" customFormat="1" ht="261.75" customHeight="1" x14ac:dyDescent="0.25">
      <c r="A12" s="54"/>
      <c r="B12" s="54"/>
      <c r="C12" s="57"/>
      <c r="D12" s="54"/>
      <c r="E12" s="54"/>
      <c r="F12" s="54"/>
      <c r="G12" s="54"/>
      <c r="H12" s="54"/>
      <c r="I12" s="33" t="s">
        <v>25</v>
      </c>
      <c r="J12" s="33" t="s">
        <v>26</v>
      </c>
      <c r="K12" s="33" t="s">
        <v>27</v>
      </c>
      <c r="L12" s="65"/>
    </row>
    <row r="13" spans="1:12" s="11" customFormat="1" ht="14.25" x14ac:dyDescent="0.2">
      <c r="A13" s="22">
        <v>1</v>
      </c>
      <c r="B13" s="34">
        <v>2</v>
      </c>
      <c r="C13" s="10">
        <v>3</v>
      </c>
      <c r="D13" s="20">
        <v>4</v>
      </c>
      <c r="E13" s="21">
        <v>5</v>
      </c>
      <c r="F13" s="20">
        <v>6</v>
      </c>
      <c r="G13" s="10">
        <v>7</v>
      </c>
      <c r="H13" s="10">
        <v>8</v>
      </c>
      <c r="I13" s="20">
        <v>9</v>
      </c>
      <c r="J13" s="10">
        <v>10</v>
      </c>
      <c r="K13" s="10">
        <v>11</v>
      </c>
      <c r="L13" s="22">
        <v>12</v>
      </c>
    </row>
    <row r="14" spans="1:12" s="11" customFormat="1" ht="15.75" x14ac:dyDescent="0.25">
      <c r="A14" s="23">
        <v>1</v>
      </c>
      <c r="B14" s="68" t="s">
        <v>286</v>
      </c>
      <c r="C14" s="27" t="s">
        <v>28</v>
      </c>
      <c r="D14" s="35" t="s">
        <v>29</v>
      </c>
      <c r="E14" s="27" t="s">
        <v>17</v>
      </c>
      <c r="F14" s="36"/>
      <c r="G14" s="6">
        <f t="shared" ref="G14:G84" si="0">ROUND(AVERAGE(I14:K14), 2)</f>
        <v>38.26</v>
      </c>
      <c r="H14" s="10"/>
      <c r="I14" s="29">
        <v>30.06</v>
      </c>
      <c r="J14" s="29">
        <v>52.26</v>
      </c>
      <c r="K14" s="29">
        <v>32.46</v>
      </c>
      <c r="L14" s="7">
        <f t="shared" ref="L14:L86" si="1">STDEV(I14:K14)*100/AVERAGE(I14:K14)</f>
        <v>31.844212044993231</v>
      </c>
    </row>
    <row r="15" spans="1:12" s="11" customFormat="1" ht="15.75" x14ac:dyDescent="0.25">
      <c r="A15" s="23">
        <v>2</v>
      </c>
      <c r="B15" s="69"/>
      <c r="C15" s="27" t="s">
        <v>30</v>
      </c>
      <c r="D15" s="35" t="s">
        <v>31</v>
      </c>
      <c r="E15" s="27" t="s">
        <v>17</v>
      </c>
      <c r="F15" s="36"/>
      <c r="G15" s="6">
        <f t="shared" si="0"/>
        <v>39.86</v>
      </c>
      <c r="H15" s="10"/>
      <c r="I15" s="29">
        <v>40.21</v>
      </c>
      <c r="J15" s="29">
        <v>47.96</v>
      </c>
      <c r="K15" s="29">
        <v>31.4</v>
      </c>
      <c r="L15" s="7">
        <f t="shared" si="1"/>
        <v>20.788623210422816</v>
      </c>
    </row>
    <row r="16" spans="1:12" s="11" customFormat="1" ht="15.75" x14ac:dyDescent="0.25">
      <c r="A16" s="23">
        <v>3</v>
      </c>
      <c r="B16" s="69"/>
      <c r="C16" s="27" t="s">
        <v>32</v>
      </c>
      <c r="D16" s="35" t="s">
        <v>33</v>
      </c>
      <c r="E16" s="27" t="s">
        <v>17</v>
      </c>
      <c r="F16" s="36"/>
      <c r="G16" s="6">
        <f t="shared" si="0"/>
        <v>20.89</v>
      </c>
      <c r="H16" s="10"/>
      <c r="I16" s="25">
        <v>22</v>
      </c>
      <c r="J16" s="25">
        <v>16.7</v>
      </c>
      <c r="K16" s="25">
        <v>23.96</v>
      </c>
      <c r="L16" s="7">
        <f t="shared" si="1"/>
        <v>17.982125066868463</v>
      </c>
    </row>
    <row r="17" spans="1:12" s="11" customFormat="1" ht="15.75" x14ac:dyDescent="0.25">
      <c r="A17" s="23">
        <v>4</v>
      </c>
      <c r="B17" s="69"/>
      <c r="C17" s="27" t="s">
        <v>34</v>
      </c>
      <c r="D17" s="35" t="s">
        <v>35</v>
      </c>
      <c r="E17" s="27" t="s">
        <v>17</v>
      </c>
      <c r="F17" s="36"/>
      <c r="G17" s="6">
        <f t="shared" si="0"/>
        <v>25.25</v>
      </c>
      <c r="H17" s="10"/>
      <c r="I17" s="25">
        <v>33.21</v>
      </c>
      <c r="J17" s="25">
        <v>20.86</v>
      </c>
      <c r="K17" s="25">
        <v>21.67</v>
      </c>
      <c r="L17" s="7">
        <f t="shared" si="1"/>
        <v>27.363337944582039</v>
      </c>
    </row>
    <row r="18" spans="1:12" s="11" customFormat="1" ht="15.75" x14ac:dyDescent="0.25">
      <c r="A18" s="23">
        <v>5</v>
      </c>
      <c r="B18" s="69"/>
      <c r="C18" s="27" t="s">
        <v>36</v>
      </c>
      <c r="D18" s="35" t="s">
        <v>37</v>
      </c>
      <c r="E18" s="27" t="s">
        <v>17</v>
      </c>
      <c r="F18" s="36"/>
      <c r="G18" s="6">
        <f t="shared" si="0"/>
        <v>69.959999999999994</v>
      </c>
      <c r="H18" s="10"/>
      <c r="I18" s="25">
        <v>57.61</v>
      </c>
      <c r="J18" s="25">
        <v>63.93</v>
      </c>
      <c r="K18" s="25">
        <v>88.33</v>
      </c>
      <c r="L18" s="7">
        <f t="shared" si="1"/>
        <v>23.1893829431102</v>
      </c>
    </row>
    <row r="19" spans="1:12" s="11" customFormat="1" ht="15.75" x14ac:dyDescent="0.25">
      <c r="A19" s="23">
        <v>6</v>
      </c>
      <c r="B19" s="69"/>
      <c r="C19" s="27" t="s">
        <v>38</v>
      </c>
      <c r="D19" s="35" t="s">
        <v>39</v>
      </c>
      <c r="E19" s="27" t="s">
        <v>17</v>
      </c>
      <c r="F19" s="36"/>
      <c r="G19" s="6">
        <f t="shared" si="0"/>
        <v>28.51</v>
      </c>
      <c r="H19" s="10"/>
      <c r="I19" s="29">
        <v>37.22</v>
      </c>
      <c r="J19" s="25">
        <v>27.01</v>
      </c>
      <c r="K19" s="29">
        <v>21.31</v>
      </c>
      <c r="L19" s="7">
        <f t="shared" si="1"/>
        <v>28.270399661882486</v>
      </c>
    </row>
    <row r="20" spans="1:12" s="11" customFormat="1" ht="15" customHeight="1" x14ac:dyDescent="0.25">
      <c r="A20" s="23">
        <v>7</v>
      </c>
      <c r="B20" s="69"/>
      <c r="C20" s="27" t="s">
        <v>40</v>
      </c>
      <c r="D20" s="35" t="s">
        <v>41</v>
      </c>
      <c r="E20" s="27" t="s">
        <v>17</v>
      </c>
      <c r="F20" s="36"/>
      <c r="G20" s="6">
        <f t="shared" si="0"/>
        <v>145.97</v>
      </c>
      <c r="H20" s="10"/>
      <c r="I20" s="25">
        <v>168.94</v>
      </c>
      <c r="J20" s="25">
        <v>175.48</v>
      </c>
      <c r="K20" s="25">
        <v>93.5</v>
      </c>
      <c r="L20" s="7">
        <f t="shared" si="1"/>
        <v>31.211686344289948</v>
      </c>
    </row>
    <row r="21" spans="1:12" s="11" customFormat="1" ht="15.75" x14ac:dyDescent="0.25">
      <c r="A21" s="23">
        <v>8</v>
      </c>
      <c r="B21" s="69"/>
      <c r="C21" s="27" t="s">
        <v>42</v>
      </c>
      <c r="D21" s="35" t="s">
        <v>43</v>
      </c>
      <c r="E21" s="27" t="s">
        <v>17</v>
      </c>
      <c r="F21" s="36"/>
      <c r="G21" s="6">
        <f t="shared" si="0"/>
        <v>210.33</v>
      </c>
      <c r="H21" s="10"/>
      <c r="I21" s="29">
        <v>195.33</v>
      </c>
      <c r="J21" s="25">
        <v>231</v>
      </c>
      <c r="K21" s="29">
        <v>204.67</v>
      </c>
      <c r="L21" s="7">
        <f t="shared" si="1"/>
        <v>8.7941777296700021</v>
      </c>
    </row>
    <row r="22" spans="1:12" s="11" customFormat="1" ht="15.75" x14ac:dyDescent="0.25">
      <c r="A22" s="23">
        <v>9</v>
      </c>
      <c r="B22" s="69"/>
      <c r="C22" s="27" t="s">
        <v>44</v>
      </c>
      <c r="D22" s="35" t="s">
        <v>45</v>
      </c>
      <c r="E22" s="27" t="s">
        <v>17</v>
      </c>
      <c r="F22" s="36"/>
      <c r="G22" s="6">
        <f t="shared" si="0"/>
        <v>64.48</v>
      </c>
      <c r="H22" s="10"/>
      <c r="I22" s="29">
        <v>65.14</v>
      </c>
      <c r="J22" s="25">
        <v>64.22</v>
      </c>
      <c r="K22" s="29">
        <v>64.09</v>
      </c>
      <c r="L22" s="7">
        <f t="shared" si="1"/>
        <v>0.88765981772974545</v>
      </c>
    </row>
    <row r="23" spans="1:12" s="11" customFormat="1" ht="15.75" x14ac:dyDescent="0.25">
      <c r="A23" s="23">
        <v>10</v>
      </c>
      <c r="B23" s="69"/>
      <c r="C23" s="27" t="s">
        <v>46</v>
      </c>
      <c r="D23" s="35" t="s">
        <v>47</v>
      </c>
      <c r="E23" s="27" t="s">
        <v>17</v>
      </c>
      <c r="F23" s="36"/>
      <c r="G23" s="6">
        <f t="shared" si="0"/>
        <v>120.93</v>
      </c>
      <c r="H23" s="10"/>
      <c r="I23" s="29">
        <v>154.37</v>
      </c>
      <c r="J23" s="25">
        <v>114.67</v>
      </c>
      <c r="K23" s="29">
        <v>93.76</v>
      </c>
      <c r="L23" s="7">
        <f t="shared" si="1"/>
        <v>25.457501188911007</v>
      </c>
    </row>
    <row r="24" spans="1:12" s="11" customFormat="1" ht="15.75" x14ac:dyDescent="0.25">
      <c r="A24" s="23">
        <v>11</v>
      </c>
      <c r="B24" s="69"/>
      <c r="C24" s="27" t="s">
        <v>48</v>
      </c>
      <c r="D24" s="35" t="s">
        <v>49</v>
      </c>
      <c r="E24" s="27" t="s">
        <v>17</v>
      </c>
      <c r="F24" s="36"/>
      <c r="G24" s="6">
        <f t="shared" si="0"/>
        <v>110.63</v>
      </c>
      <c r="H24" s="10"/>
      <c r="I24" s="29">
        <v>125.77</v>
      </c>
      <c r="J24" s="25">
        <v>71.88</v>
      </c>
      <c r="K24" s="29">
        <v>134.22999999999999</v>
      </c>
      <c r="L24" s="7">
        <f t="shared" si="1"/>
        <v>30.572341666076262</v>
      </c>
    </row>
    <row r="25" spans="1:12" s="11" customFormat="1" ht="15.75" x14ac:dyDescent="0.25">
      <c r="A25" s="23">
        <v>12</v>
      </c>
      <c r="B25" s="69"/>
      <c r="C25" s="27" t="s">
        <v>50</v>
      </c>
      <c r="D25" s="35" t="s">
        <v>51</v>
      </c>
      <c r="E25" s="27" t="s">
        <v>17</v>
      </c>
      <c r="F25" s="36"/>
      <c r="G25" s="6">
        <f t="shared" si="0"/>
        <v>50.34</v>
      </c>
      <c r="H25" s="10"/>
      <c r="I25" s="29">
        <v>64.25</v>
      </c>
      <c r="J25" s="25">
        <v>40.76</v>
      </c>
      <c r="K25" s="29">
        <v>46</v>
      </c>
      <c r="L25" s="7">
        <f t="shared" si="1"/>
        <v>24.496769005883934</v>
      </c>
    </row>
    <row r="26" spans="1:12" s="11" customFormat="1" ht="15.75" x14ac:dyDescent="0.25">
      <c r="A26" s="23">
        <v>13</v>
      </c>
      <c r="B26" s="69"/>
      <c r="C26" s="27" t="s">
        <v>52</v>
      </c>
      <c r="D26" s="35" t="s">
        <v>53</v>
      </c>
      <c r="E26" s="27" t="s">
        <v>17</v>
      </c>
      <c r="F26" s="36"/>
      <c r="G26" s="6">
        <f t="shared" si="0"/>
        <v>75.290000000000006</v>
      </c>
      <c r="H26" s="10"/>
      <c r="I26" s="29">
        <v>68.23</v>
      </c>
      <c r="J26" s="25">
        <v>89.35</v>
      </c>
      <c r="K26" s="29">
        <v>68.28</v>
      </c>
      <c r="L26" s="7">
        <f t="shared" si="1"/>
        <v>16.177140158088552</v>
      </c>
    </row>
    <row r="27" spans="1:12" s="11" customFormat="1" ht="15.75" x14ac:dyDescent="0.25">
      <c r="A27" s="23">
        <v>14</v>
      </c>
      <c r="B27" s="69"/>
      <c r="C27" s="27" t="s">
        <v>54</v>
      </c>
      <c r="D27" s="35" t="s">
        <v>55</v>
      </c>
      <c r="E27" s="27" t="s">
        <v>17</v>
      </c>
      <c r="F27" s="36"/>
      <c r="G27" s="6">
        <f t="shared" si="0"/>
        <v>49.54</v>
      </c>
      <c r="H27" s="10"/>
      <c r="I27" s="29">
        <v>54.61</v>
      </c>
      <c r="J27" s="25">
        <v>51.89</v>
      </c>
      <c r="K27" s="29">
        <v>42.11</v>
      </c>
      <c r="L27" s="7">
        <f t="shared" si="1"/>
        <v>13.270771576097703</v>
      </c>
    </row>
    <row r="28" spans="1:12" s="11" customFormat="1" ht="15.75" x14ac:dyDescent="0.25">
      <c r="A28" s="23">
        <v>15</v>
      </c>
      <c r="B28" s="69"/>
      <c r="C28" s="27" t="s">
        <v>56</v>
      </c>
      <c r="D28" s="35" t="s">
        <v>57</v>
      </c>
      <c r="E28" s="27" t="s">
        <v>17</v>
      </c>
      <c r="F28" s="36"/>
      <c r="G28" s="6">
        <f>ROUND(AVERAGE(I28:K28), 2)</f>
        <v>8.1999999999999993</v>
      </c>
      <c r="H28" s="10"/>
      <c r="I28" s="29">
        <v>7.75</v>
      </c>
      <c r="J28" s="25">
        <v>8.7100000000000009</v>
      </c>
      <c r="K28" s="29">
        <v>8.14</v>
      </c>
      <c r="L28" s="7">
        <f>STDEV(I28:K28)*100/AVERAGE(I28:K28)</f>
        <v>5.8878574168650335</v>
      </c>
    </row>
    <row r="29" spans="1:12" s="11" customFormat="1" ht="15.75" x14ac:dyDescent="0.25">
      <c r="A29" s="23">
        <v>16</v>
      </c>
      <c r="B29" s="69"/>
      <c r="C29" s="27" t="s">
        <v>58</v>
      </c>
      <c r="D29" s="35" t="s">
        <v>282</v>
      </c>
      <c r="E29" s="27" t="s">
        <v>17</v>
      </c>
      <c r="F29" s="36"/>
      <c r="G29" s="6">
        <f t="shared" si="0"/>
        <v>90.6</v>
      </c>
      <c r="H29" s="10"/>
      <c r="I29" s="29">
        <v>98.3</v>
      </c>
      <c r="J29" s="25">
        <v>78.3</v>
      </c>
      <c r="K29" s="29">
        <v>95.21</v>
      </c>
      <c r="L29" s="7">
        <f t="shared" si="1"/>
        <v>11.883040565804144</v>
      </c>
    </row>
    <row r="30" spans="1:12" s="11" customFormat="1" ht="15.75" x14ac:dyDescent="0.25">
      <c r="A30" s="23">
        <v>17</v>
      </c>
      <c r="B30" s="69"/>
      <c r="C30" s="27" t="s">
        <v>59</v>
      </c>
      <c r="D30" s="35" t="s">
        <v>283</v>
      </c>
      <c r="E30" s="27" t="s">
        <v>17</v>
      </c>
      <c r="F30" s="36"/>
      <c r="G30" s="6">
        <f t="shared" si="0"/>
        <v>96.32</v>
      </c>
      <c r="H30" s="10"/>
      <c r="I30" s="29">
        <v>109.27</v>
      </c>
      <c r="J30" s="25">
        <v>91.45</v>
      </c>
      <c r="K30" s="29">
        <v>88.25</v>
      </c>
      <c r="L30" s="7">
        <f t="shared" si="1"/>
        <v>11.758032482216597</v>
      </c>
    </row>
    <row r="31" spans="1:12" s="11" customFormat="1" ht="15.75" x14ac:dyDescent="0.25">
      <c r="A31" s="23">
        <v>18</v>
      </c>
      <c r="B31" s="69"/>
      <c r="C31" s="27" t="s">
        <v>60</v>
      </c>
      <c r="D31" s="35" t="s">
        <v>61</v>
      </c>
      <c r="E31" s="27" t="s">
        <v>17</v>
      </c>
      <c r="F31" s="36"/>
      <c r="G31" s="6">
        <f t="shared" si="0"/>
        <v>7.05</v>
      </c>
      <c r="H31" s="10"/>
      <c r="I31" s="37">
        <v>8.3699999999999992</v>
      </c>
      <c r="J31" s="25">
        <v>4.58</v>
      </c>
      <c r="K31" s="29">
        <v>8.1999999999999993</v>
      </c>
      <c r="L31" s="7">
        <f t="shared" si="1"/>
        <v>30.365544527506643</v>
      </c>
    </row>
    <row r="32" spans="1:12" s="11" customFormat="1" ht="15.75" x14ac:dyDescent="0.25">
      <c r="A32" s="23">
        <v>19</v>
      </c>
      <c r="B32" s="69"/>
      <c r="C32" s="27" t="s">
        <v>62</v>
      </c>
      <c r="D32" s="35" t="s">
        <v>63</v>
      </c>
      <c r="E32" s="27" t="s">
        <v>17</v>
      </c>
      <c r="F32" s="36"/>
      <c r="G32" s="6">
        <f t="shared" si="0"/>
        <v>28.91</v>
      </c>
      <c r="H32" s="10"/>
      <c r="I32" s="29">
        <v>25.5</v>
      </c>
      <c r="J32" s="25">
        <v>35</v>
      </c>
      <c r="K32" s="29">
        <v>26.24</v>
      </c>
      <c r="L32" s="7">
        <f t="shared" si="1"/>
        <v>18.275919899286148</v>
      </c>
    </row>
    <row r="33" spans="1:12" s="11" customFormat="1" ht="15.75" x14ac:dyDescent="0.25">
      <c r="A33" s="23">
        <v>20</v>
      </c>
      <c r="B33" s="69"/>
      <c r="C33" s="27" t="s">
        <v>64</v>
      </c>
      <c r="D33" s="35" t="s">
        <v>65</v>
      </c>
      <c r="E33" s="27" t="s">
        <v>17</v>
      </c>
      <c r="F33" s="36"/>
      <c r="G33" s="6">
        <f t="shared" si="0"/>
        <v>4.6399999999999997</v>
      </c>
      <c r="H33" s="10"/>
      <c r="I33" s="29">
        <v>4.04</v>
      </c>
      <c r="J33" s="25">
        <v>5.5</v>
      </c>
      <c r="K33" s="29">
        <v>4.37</v>
      </c>
      <c r="L33" s="7">
        <f t="shared" si="1"/>
        <v>16.513129211197395</v>
      </c>
    </row>
    <row r="34" spans="1:12" s="11" customFormat="1" ht="15.75" x14ac:dyDescent="0.25">
      <c r="A34" s="23">
        <v>21</v>
      </c>
      <c r="B34" s="69"/>
      <c r="C34" s="27" t="s">
        <v>66</v>
      </c>
      <c r="D34" s="35" t="s">
        <v>67</v>
      </c>
      <c r="E34" s="27" t="s">
        <v>17</v>
      </c>
      <c r="F34" s="36"/>
      <c r="G34" s="6">
        <f t="shared" si="0"/>
        <v>31.46</v>
      </c>
      <c r="H34" s="10"/>
      <c r="I34" s="29">
        <v>27.66</v>
      </c>
      <c r="J34" s="25">
        <v>41.23</v>
      </c>
      <c r="K34" s="29">
        <v>25.48</v>
      </c>
      <c r="L34" s="7">
        <f t="shared" si="1"/>
        <v>27.128914478437089</v>
      </c>
    </row>
    <row r="35" spans="1:12" s="11" customFormat="1" ht="15.75" x14ac:dyDescent="0.25">
      <c r="A35" s="23">
        <v>22</v>
      </c>
      <c r="B35" s="69"/>
      <c r="C35" s="27" t="s">
        <v>68</v>
      </c>
      <c r="D35" s="35" t="s">
        <v>69</v>
      </c>
      <c r="E35" s="27" t="s">
        <v>17</v>
      </c>
      <c r="F35" s="36"/>
      <c r="G35" s="6">
        <f t="shared" si="0"/>
        <v>3.86</v>
      </c>
      <c r="H35" s="10"/>
      <c r="I35" s="29">
        <v>4.2</v>
      </c>
      <c r="J35" s="25">
        <v>3.31</v>
      </c>
      <c r="K35" s="29">
        <v>4.08</v>
      </c>
      <c r="L35" s="7">
        <f t="shared" si="1"/>
        <v>12.500665330794504</v>
      </c>
    </row>
    <row r="36" spans="1:12" s="11" customFormat="1" ht="15.75" x14ac:dyDescent="0.25">
      <c r="A36" s="23">
        <v>23</v>
      </c>
      <c r="B36" s="69"/>
      <c r="C36" s="38" t="s">
        <v>70</v>
      </c>
      <c r="D36" s="35" t="s">
        <v>71</v>
      </c>
      <c r="E36" s="27" t="s">
        <v>17</v>
      </c>
      <c r="F36" s="36"/>
      <c r="G36" s="6">
        <f t="shared" si="0"/>
        <v>0.79</v>
      </c>
      <c r="H36" s="10"/>
      <c r="I36" s="29">
        <v>0.72</v>
      </c>
      <c r="J36" s="25">
        <v>1</v>
      </c>
      <c r="K36" s="29">
        <v>0.65</v>
      </c>
      <c r="L36" s="7">
        <f t="shared" si="1"/>
        <v>23.443366047407761</v>
      </c>
    </row>
    <row r="37" spans="1:12" s="11" customFormat="1" ht="15.75" x14ac:dyDescent="0.25">
      <c r="A37" s="23">
        <v>24</v>
      </c>
      <c r="B37" s="69"/>
      <c r="C37" s="38" t="s">
        <v>72</v>
      </c>
      <c r="D37" s="35" t="s">
        <v>73</v>
      </c>
      <c r="E37" s="27" t="s">
        <v>17</v>
      </c>
      <c r="F37" s="36"/>
      <c r="G37" s="6">
        <f t="shared" si="0"/>
        <v>3.46</v>
      </c>
      <c r="H37" s="10"/>
      <c r="I37" s="29">
        <v>4.5999999999999996</v>
      </c>
      <c r="J37" s="25">
        <v>2.82</v>
      </c>
      <c r="K37" s="29">
        <v>2.97</v>
      </c>
      <c r="L37" s="7">
        <f t="shared" si="1"/>
        <v>28.505347350238949</v>
      </c>
    </row>
    <row r="38" spans="1:12" s="11" customFormat="1" ht="15.75" x14ac:dyDescent="0.25">
      <c r="A38" s="23">
        <v>25</v>
      </c>
      <c r="B38" s="69"/>
      <c r="C38" s="38" t="s">
        <v>74</v>
      </c>
      <c r="D38" s="35" t="s">
        <v>75</v>
      </c>
      <c r="E38" s="27" t="s">
        <v>17</v>
      </c>
      <c r="F38" s="36"/>
      <c r="G38" s="6">
        <f t="shared" si="0"/>
        <v>13.9</v>
      </c>
      <c r="H38" s="10"/>
      <c r="I38" s="29">
        <v>13.93</v>
      </c>
      <c r="J38" s="25">
        <v>14.5</v>
      </c>
      <c r="K38" s="29">
        <v>13.26</v>
      </c>
      <c r="L38" s="7">
        <f t="shared" si="1"/>
        <v>4.4663349425120265</v>
      </c>
    </row>
    <row r="39" spans="1:12" s="11" customFormat="1" ht="15.75" x14ac:dyDescent="0.25">
      <c r="A39" s="23">
        <v>26</v>
      </c>
      <c r="B39" s="69"/>
      <c r="C39" s="38" t="s">
        <v>76</v>
      </c>
      <c r="D39" s="35" t="s">
        <v>77</v>
      </c>
      <c r="E39" s="27" t="s">
        <v>17</v>
      </c>
      <c r="F39" s="36"/>
      <c r="G39" s="6">
        <f t="shared" si="0"/>
        <v>46.84</v>
      </c>
      <c r="H39" s="10"/>
      <c r="I39" s="29">
        <v>54.73</v>
      </c>
      <c r="J39" s="25">
        <v>50</v>
      </c>
      <c r="K39" s="29">
        <v>35.799999999999997</v>
      </c>
      <c r="L39" s="7">
        <f t="shared" si="1"/>
        <v>21.03156214429125</v>
      </c>
    </row>
    <row r="40" spans="1:12" s="11" customFormat="1" ht="15.75" x14ac:dyDescent="0.25">
      <c r="A40" s="23">
        <v>27</v>
      </c>
      <c r="B40" s="69"/>
      <c r="C40" s="38" t="s">
        <v>78</v>
      </c>
      <c r="D40" s="35" t="s">
        <v>79</v>
      </c>
      <c r="E40" s="27" t="s">
        <v>289</v>
      </c>
      <c r="F40" s="36"/>
      <c r="G40" s="6">
        <f t="shared" si="0"/>
        <v>8.4700000000000006</v>
      </c>
      <c r="H40" s="10"/>
      <c r="I40" s="29">
        <v>7.95</v>
      </c>
      <c r="J40" s="25">
        <v>9.9</v>
      </c>
      <c r="K40" s="29">
        <v>7.56</v>
      </c>
      <c r="L40" s="7">
        <f t="shared" si="1"/>
        <v>14.801352997982136</v>
      </c>
    </row>
    <row r="41" spans="1:12" s="11" customFormat="1" ht="15.75" x14ac:dyDescent="0.25">
      <c r="A41" s="23">
        <v>28</v>
      </c>
      <c r="B41" s="69"/>
      <c r="C41" s="38" t="s">
        <v>80</v>
      </c>
      <c r="D41" s="35" t="s">
        <v>81</v>
      </c>
      <c r="E41" s="27" t="s">
        <v>289</v>
      </c>
      <c r="F41" s="36"/>
      <c r="G41" s="6">
        <f t="shared" si="0"/>
        <v>20.309999999999999</v>
      </c>
      <c r="H41" s="10"/>
      <c r="I41" s="29">
        <v>18.54</v>
      </c>
      <c r="J41" s="25">
        <v>24.9</v>
      </c>
      <c r="K41" s="29">
        <v>17.5</v>
      </c>
      <c r="L41" s="7">
        <f t="shared" si="1"/>
        <v>19.721342663646581</v>
      </c>
    </row>
    <row r="42" spans="1:12" s="11" customFormat="1" ht="15.75" x14ac:dyDescent="0.25">
      <c r="A42" s="23">
        <v>29</v>
      </c>
      <c r="B42" s="69"/>
      <c r="C42" s="38" t="s">
        <v>82</v>
      </c>
      <c r="D42" s="35" t="s">
        <v>83</v>
      </c>
      <c r="E42" s="27" t="s">
        <v>17</v>
      </c>
      <c r="F42" s="39"/>
      <c r="G42" s="40">
        <f t="shared" si="0"/>
        <v>3.6</v>
      </c>
      <c r="H42" s="41"/>
      <c r="I42" s="29">
        <v>3.62</v>
      </c>
      <c r="J42" s="25">
        <v>3.97</v>
      </c>
      <c r="K42" s="29">
        <v>3.2</v>
      </c>
      <c r="L42" s="47">
        <f t="shared" si="1"/>
        <v>10.719090036423371</v>
      </c>
    </row>
    <row r="43" spans="1:12" s="11" customFormat="1" ht="15.75" x14ac:dyDescent="0.25">
      <c r="A43" s="23">
        <v>30</v>
      </c>
      <c r="B43" s="69"/>
      <c r="C43" s="38" t="s">
        <v>84</v>
      </c>
      <c r="D43" s="35" t="s">
        <v>85</v>
      </c>
      <c r="E43" s="27" t="s">
        <v>17</v>
      </c>
      <c r="F43" s="39"/>
      <c r="G43" s="40">
        <f t="shared" si="0"/>
        <v>4.12</v>
      </c>
      <c r="H43" s="41"/>
      <c r="I43" s="29">
        <v>5.19</v>
      </c>
      <c r="J43" s="25">
        <v>4.0999999999999996</v>
      </c>
      <c r="K43" s="29">
        <v>3.06</v>
      </c>
      <c r="L43" s="47">
        <f t="shared" si="1"/>
        <v>25.872821164025741</v>
      </c>
    </row>
    <row r="44" spans="1:12" s="11" customFormat="1" ht="15.75" x14ac:dyDescent="0.25">
      <c r="A44" s="23">
        <v>31</v>
      </c>
      <c r="B44" s="69"/>
      <c r="C44" s="27" t="s">
        <v>86</v>
      </c>
      <c r="D44" s="35" t="s">
        <v>87</v>
      </c>
      <c r="E44" s="27" t="s">
        <v>17</v>
      </c>
      <c r="F44" s="36"/>
      <c r="G44" s="6">
        <f t="shared" si="0"/>
        <v>10.48</v>
      </c>
      <c r="H44" s="10"/>
      <c r="I44" s="29">
        <v>8.56</v>
      </c>
      <c r="J44" s="25">
        <v>10.27</v>
      </c>
      <c r="K44" s="29">
        <v>12.6</v>
      </c>
      <c r="L44" s="7">
        <f t="shared" si="1"/>
        <v>19.35647669626103</v>
      </c>
    </row>
    <row r="45" spans="1:12" s="11" customFormat="1" ht="15.75" x14ac:dyDescent="0.25">
      <c r="A45" s="23">
        <v>32</v>
      </c>
      <c r="B45" s="69"/>
      <c r="C45" s="27" t="s">
        <v>88</v>
      </c>
      <c r="D45" s="35" t="s">
        <v>89</v>
      </c>
      <c r="E45" s="27" t="s">
        <v>17</v>
      </c>
      <c r="F45" s="36"/>
      <c r="G45" s="6">
        <f t="shared" si="0"/>
        <v>12.86</v>
      </c>
      <c r="H45" s="10"/>
      <c r="I45" s="29">
        <v>14.4</v>
      </c>
      <c r="J45" s="25">
        <v>11.86</v>
      </c>
      <c r="K45" s="29">
        <v>12.31</v>
      </c>
      <c r="L45" s="7">
        <f t="shared" si="1"/>
        <v>10.542172888117628</v>
      </c>
    </row>
    <row r="46" spans="1:12" s="11" customFormat="1" ht="15.75" x14ac:dyDescent="0.25">
      <c r="A46" s="23">
        <v>33</v>
      </c>
      <c r="B46" s="69"/>
      <c r="C46" s="27" t="s">
        <v>90</v>
      </c>
      <c r="D46" s="35" t="s">
        <v>91</v>
      </c>
      <c r="E46" s="27" t="s">
        <v>17</v>
      </c>
      <c r="F46" s="36"/>
      <c r="G46" s="6">
        <f t="shared" si="0"/>
        <v>15.19</v>
      </c>
      <c r="H46" s="10"/>
      <c r="I46" s="29">
        <v>14.9</v>
      </c>
      <c r="J46" s="25">
        <v>14.26</v>
      </c>
      <c r="K46" s="29">
        <v>16.399999999999999</v>
      </c>
      <c r="L46" s="7">
        <f t="shared" si="1"/>
        <v>7.2328124154703497</v>
      </c>
    </row>
    <row r="47" spans="1:12" s="11" customFormat="1" ht="15.75" x14ac:dyDescent="0.25">
      <c r="A47" s="23">
        <v>34</v>
      </c>
      <c r="B47" s="69"/>
      <c r="C47" s="27" t="s">
        <v>92</v>
      </c>
      <c r="D47" s="35" t="s">
        <v>93</v>
      </c>
      <c r="E47" s="27" t="s">
        <v>17</v>
      </c>
      <c r="F47" s="36"/>
      <c r="G47" s="6">
        <f t="shared" si="0"/>
        <v>70.28</v>
      </c>
      <c r="H47" s="10"/>
      <c r="I47" s="29">
        <v>81.53</v>
      </c>
      <c r="J47" s="25">
        <v>61.76</v>
      </c>
      <c r="K47" s="29">
        <v>67.540000000000006</v>
      </c>
      <c r="L47" s="7">
        <f t="shared" si="1"/>
        <v>14.464470863730376</v>
      </c>
    </row>
    <row r="48" spans="1:12" s="11" customFormat="1" ht="15.75" x14ac:dyDescent="0.25">
      <c r="A48" s="23">
        <v>35</v>
      </c>
      <c r="B48" s="69"/>
      <c r="C48" s="27" t="s">
        <v>94</v>
      </c>
      <c r="D48" s="35" t="s">
        <v>95</v>
      </c>
      <c r="E48" s="27" t="s">
        <v>17</v>
      </c>
      <c r="F48" s="36"/>
      <c r="G48" s="6">
        <f t="shared" si="0"/>
        <v>6.73</v>
      </c>
      <c r="H48" s="10"/>
      <c r="I48" s="29">
        <v>7.14</v>
      </c>
      <c r="J48" s="25">
        <v>8.6999999999999993</v>
      </c>
      <c r="K48" s="29">
        <v>4.3499999999999996</v>
      </c>
      <c r="L48" s="7">
        <f t="shared" si="1"/>
        <v>32.745797714858007</v>
      </c>
    </row>
    <row r="49" spans="1:12" s="11" customFormat="1" ht="15.75" x14ac:dyDescent="0.25">
      <c r="A49" s="23">
        <v>36</v>
      </c>
      <c r="B49" s="69"/>
      <c r="C49" s="27" t="s">
        <v>96</v>
      </c>
      <c r="D49" s="35" t="s">
        <v>97</v>
      </c>
      <c r="E49" s="27" t="s">
        <v>17</v>
      </c>
      <c r="F49" s="36"/>
      <c r="G49" s="6">
        <f t="shared" si="0"/>
        <v>10</v>
      </c>
      <c r="H49" s="10"/>
      <c r="I49" s="29">
        <v>9.94</v>
      </c>
      <c r="J49" s="25">
        <v>10</v>
      </c>
      <c r="K49" s="29">
        <v>10.06</v>
      </c>
      <c r="L49" s="7">
        <f t="shared" si="1"/>
        <v>0.60000000000000497</v>
      </c>
    </row>
    <row r="50" spans="1:12" s="11" customFormat="1" ht="15.75" x14ac:dyDescent="0.25">
      <c r="A50" s="23">
        <v>37</v>
      </c>
      <c r="B50" s="69"/>
      <c r="C50" s="27" t="s">
        <v>98</v>
      </c>
      <c r="D50" s="35" t="s">
        <v>99</v>
      </c>
      <c r="E50" s="27" t="s">
        <v>17</v>
      </c>
      <c r="F50" s="36"/>
      <c r="G50" s="6">
        <f t="shared" si="0"/>
        <v>23.35</v>
      </c>
      <c r="H50" s="10"/>
      <c r="I50" s="29">
        <v>17.39</v>
      </c>
      <c r="J50" s="25">
        <v>27.65</v>
      </c>
      <c r="K50" s="29">
        <v>25</v>
      </c>
      <c r="L50" s="7">
        <f t="shared" si="1"/>
        <v>22.812982998079232</v>
      </c>
    </row>
    <row r="51" spans="1:12" s="11" customFormat="1" ht="15.75" x14ac:dyDescent="0.25">
      <c r="A51" s="23">
        <v>38</v>
      </c>
      <c r="B51" s="69"/>
      <c r="C51" s="27" t="s">
        <v>100</v>
      </c>
      <c r="D51" s="35" t="s">
        <v>101</v>
      </c>
      <c r="E51" s="27" t="s">
        <v>17</v>
      </c>
      <c r="F51" s="36"/>
      <c r="G51" s="6">
        <f t="shared" si="0"/>
        <v>11.5</v>
      </c>
      <c r="H51" s="10"/>
      <c r="I51" s="29">
        <v>11.39</v>
      </c>
      <c r="J51" s="25">
        <v>13.5</v>
      </c>
      <c r="K51" s="29">
        <v>9.6199999999999992</v>
      </c>
      <c r="L51" s="7">
        <f t="shared" si="1"/>
        <v>16.886246576127778</v>
      </c>
    </row>
    <row r="52" spans="1:12" s="11" customFormat="1" ht="15.75" x14ac:dyDescent="0.25">
      <c r="A52" s="23">
        <v>39</v>
      </c>
      <c r="B52" s="69"/>
      <c r="C52" s="27" t="s">
        <v>102</v>
      </c>
      <c r="D52" s="35" t="s">
        <v>103</v>
      </c>
      <c r="E52" s="27" t="s">
        <v>104</v>
      </c>
      <c r="F52" s="36"/>
      <c r="G52" s="6">
        <f t="shared" si="0"/>
        <v>31.48</v>
      </c>
      <c r="H52" s="10"/>
      <c r="I52" s="29">
        <v>23.24</v>
      </c>
      <c r="J52" s="25">
        <v>41.2</v>
      </c>
      <c r="K52" s="29">
        <v>30.01</v>
      </c>
      <c r="L52" s="7">
        <f t="shared" si="1"/>
        <v>28.80951226862555</v>
      </c>
    </row>
    <row r="53" spans="1:12" s="11" customFormat="1" ht="15.75" x14ac:dyDescent="0.25">
      <c r="A53" s="23">
        <v>40</v>
      </c>
      <c r="B53" s="69"/>
      <c r="C53" s="27" t="s">
        <v>105</v>
      </c>
      <c r="D53" s="35" t="s">
        <v>106</v>
      </c>
      <c r="E53" s="27" t="s">
        <v>17</v>
      </c>
      <c r="F53" s="36"/>
      <c r="G53" s="6">
        <f t="shared" si="0"/>
        <v>46.78</v>
      </c>
      <c r="H53" s="10"/>
      <c r="I53" s="29">
        <v>48.33</v>
      </c>
      <c r="J53" s="25">
        <v>47.54</v>
      </c>
      <c r="K53" s="29">
        <v>44.47</v>
      </c>
      <c r="L53" s="7">
        <f t="shared" si="1"/>
        <v>4.3590037973930622</v>
      </c>
    </row>
    <row r="54" spans="1:12" s="11" customFormat="1" ht="16.5" customHeight="1" x14ac:dyDescent="0.25">
      <c r="A54" s="23">
        <v>41</v>
      </c>
      <c r="B54" s="69"/>
      <c r="C54" s="42" t="s">
        <v>107</v>
      </c>
      <c r="D54" s="35" t="s">
        <v>108</v>
      </c>
      <c r="E54" s="27" t="s">
        <v>17</v>
      </c>
      <c r="F54" s="36"/>
      <c r="G54" s="6">
        <f t="shared" si="0"/>
        <v>61.89</v>
      </c>
      <c r="H54" s="10"/>
      <c r="I54" s="29">
        <v>45.88</v>
      </c>
      <c r="J54" s="25">
        <v>68.38</v>
      </c>
      <c r="K54" s="29">
        <v>71.400000000000006</v>
      </c>
      <c r="L54" s="7">
        <f t="shared" si="1"/>
        <v>22.531798758716342</v>
      </c>
    </row>
    <row r="55" spans="1:12" s="11" customFormat="1" ht="15.75" x14ac:dyDescent="0.25">
      <c r="A55" s="23">
        <v>42</v>
      </c>
      <c r="B55" s="69"/>
      <c r="C55" s="27" t="s">
        <v>109</v>
      </c>
      <c r="D55" s="35" t="s">
        <v>110</v>
      </c>
      <c r="E55" s="27" t="s">
        <v>17</v>
      </c>
      <c r="F55" s="36"/>
      <c r="G55" s="6">
        <f t="shared" si="0"/>
        <v>6.55</v>
      </c>
      <c r="H55" s="10"/>
      <c r="I55" s="29">
        <v>6.14</v>
      </c>
      <c r="J55" s="25">
        <v>5.72</v>
      </c>
      <c r="K55" s="29">
        <v>7.79</v>
      </c>
      <c r="L55" s="7">
        <f t="shared" si="1"/>
        <v>16.705527408605015</v>
      </c>
    </row>
    <row r="56" spans="1:12" s="11" customFormat="1" ht="15.75" x14ac:dyDescent="0.25">
      <c r="A56" s="23">
        <v>43</v>
      </c>
      <c r="B56" s="69"/>
      <c r="C56" s="27" t="s">
        <v>111</v>
      </c>
      <c r="D56" s="35" t="s">
        <v>112</v>
      </c>
      <c r="E56" s="27" t="s">
        <v>17</v>
      </c>
      <c r="F56" s="36"/>
      <c r="G56" s="6">
        <f t="shared" si="0"/>
        <v>10.130000000000001</v>
      </c>
      <c r="H56" s="10"/>
      <c r="I56" s="29">
        <v>13.03</v>
      </c>
      <c r="J56" s="25">
        <v>9.58</v>
      </c>
      <c r="K56" s="29">
        <v>7.79</v>
      </c>
      <c r="L56" s="7">
        <f t="shared" si="1"/>
        <v>26.284170972242165</v>
      </c>
    </row>
    <row r="57" spans="1:12" s="11" customFormat="1" ht="15.75" x14ac:dyDescent="0.25">
      <c r="A57" s="23">
        <v>44</v>
      </c>
      <c r="B57" s="69"/>
      <c r="C57" s="27" t="s">
        <v>113</v>
      </c>
      <c r="D57" s="35" t="s">
        <v>114</v>
      </c>
      <c r="E57" s="27" t="s">
        <v>17</v>
      </c>
      <c r="F57" s="36"/>
      <c r="G57" s="6">
        <f t="shared" si="0"/>
        <v>2.68</v>
      </c>
      <c r="H57" s="10"/>
      <c r="I57" s="29">
        <v>1.96</v>
      </c>
      <c r="J57" s="25">
        <v>3.15</v>
      </c>
      <c r="K57" s="29">
        <v>2.92</v>
      </c>
      <c r="L57" s="7">
        <f t="shared" si="1"/>
        <v>23.582157838624827</v>
      </c>
    </row>
    <row r="58" spans="1:12" s="11" customFormat="1" ht="15.75" x14ac:dyDescent="0.25">
      <c r="A58" s="23">
        <v>45</v>
      </c>
      <c r="B58" s="69"/>
      <c r="C58" s="27" t="s">
        <v>115</v>
      </c>
      <c r="D58" s="35" t="s">
        <v>116</v>
      </c>
      <c r="E58" s="27" t="s">
        <v>17</v>
      </c>
      <c r="F58" s="36"/>
      <c r="G58" s="6">
        <f t="shared" si="0"/>
        <v>8.69</v>
      </c>
      <c r="H58" s="10"/>
      <c r="I58" s="29">
        <v>7.6</v>
      </c>
      <c r="J58" s="25">
        <v>8.4</v>
      </c>
      <c r="K58" s="29">
        <v>10.06</v>
      </c>
      <c r="L58" s="7">
        <f t="shared" si="1"/>
        <v>14.445173847772901</v>
      </c>
    </row>
    <row r="59" spans="1:12" s="11" customFormat="1" ht="15.75" x14ac:dyDescent="0.25">
      <c r="A59" s="23">
        <v>46</v>
      </c>
      <c r="B59" s="69"/>
      <c r="C59" s="27" t="s">
        <v>117</v>
      </c>
      <c r="D59" s="35" t="s">
        <v>118</v>
      </c>
      <c r="E59" s="27" t="s">
        <v>17</v>
      </c>
      <c r="F59" s="36"/>
      <c r="G59" s="6">
        <f t="shared" si="0"/>
        <v>4.18</v>
      </c>
      <c r="H59" s="10"/>
      <c r="I59" s="29">
        <v>2.78</v>
      </c>
      <c r="J59" s="25">
        <v>4.58</v>
      </c>
      <c r="K59" s="29">
        <v>5.17</v>
      </c>
      <c r="L59" s="7">
        <f t="shared" si="1"/>
        <v>29.808539825595805</v>
      </c>
    </row>
    <row r="60" spans="1:12" s="11" customFormat="1" ht="15.75" x14ac:dyDescent="0.25">
      <c r="A60" s="23">
        <v>47</v>
      </c>
      <c r="B60" s="69"/>
      <c r="C60" s="43" t="s">
        <v>119</v>
      </c>
      <c r="D60" s="35" t="s">
        <v>120</v>
      </c>
      <c r="E60" s="43" t="s">
        <v>18</v>
      </c>
      <c r="F60" s="39"/>
      <c r="G60" s="40">
        <f t="shared" si="0"/>
        <v>6.4</v>
      </c>
      <c r="H60" s="41"/>
      <c r="I60" s="29">
        <v>7.74</v>
      </c>
      <c r="J60" s="25">
        <v>6.47</v>
      </c>
      <c r="K60" s="29">
        <v>5</v>
      </c>
      <c r="L60" s="47">
        <f t="shared" si="1"/>
        <v>21.414096908151016</v>
      </c>
    </row>
    <row r="61" spans="1:12" s="11" customFormat="1" ht="15.75" x14ac:dyDescent="0.25">
      <c r="A61" s="23">
        <v>48</v>
      </c>
      <c r="B61" s="69"/>
      <c r="C61" s="43" t="s">
        <v>121</v>
      </c>
      <c r="D61" s="35" t="s">
        <v>122</v>
      </c>
      <c r="E61" s="27" t="s">
        <v>17</v>
      </c>
      <c r="F61" s="36"/>
      <c r="G61" s="6">
        <f t="shared" si="0"/>
        <v>1.34</v>
      </c>
      <c r="H61" s="10"/>
      <c r="I61" s="29">
        <v>1.54</v>
      </c>
      <c r="J61" s="25">
        <v>1.54</v>
      </c>
      <c r="K61" s="29">
        <v>0.94</v>
      </c>
      <c r="L61" s="7">
        <f t="shared" si="1"/>
        <v>25.851504590580323</v>
      </c>
    </row>
    <row r="62" spans="1:12" s="11" customFormat="1" ht="15.75" x14ac:dyDescent="0.25">
      <c r="A62" s="23">
        <v>49</v>
      </c>
      <c r="B62" s="69"/>
      <c r="C62" s="43" t="s">
        <v>123</v>
      </c>
      <c r="D62" s="35" t="s">
        <v>124</v>
      </c>
      <c r="E62" s="27" t="s">
        <v>17</v>
      </c>
      <c r="F62" s="36"/>
      <c r="G62" s="6">
        <f t="shared" si="0"/>
        <v>0.9</v>
      </c>
      <c r="H62" s="10"/>
      <c r="I62" s="29">
        <v>0.73</v>
      </c>
      <c r="J62" s="25">
        <v>1.17</v>
      </c>
      <c r="K62" s="29">
        <v>0.8</v>
      </c>
      <c r="L62" s="7">
        <f t="shared" si="1"/>
        <v>26.270200927859712</v>
      </c>
    </row>
    <row r="63" spans="1:12" s="11" customFormat="1" ht="15.75" x14ac:dyDescent="0.25">
      <c r="A63" s="23">
        <v>50</v>
      </c>
      <c r="B63" s="69"/>
      <c r="C63" s="43" t="s">
        <v>125</v>
      </c>
      <c r="D63" s="35" t="s">
        <v>126</v>
      </c>
      <c r="E63" s="27" t="s">
        <v>17</v>
      </c>
      <c r="F63" s="36"/>
      <c r="G63" s="6">
        <f t="shared" si="0"/>
        <v>3.66</v>
      </c>
      <c r="H63" s="10"/>
      <c r="I63" s="29">
        <v>3.32</v>
      </c>
      <c r="J63" s="25">
        <v>5</v>
      </c>
      <c r="K63" s="29">
        <v>2.66</v>
      </c>
      <c r="L63" s="7">
        <f t="shared" si="1"/>
        <v>32.964002474001433</v>
      </c>
    </row>
    <row r="64" spans="1:12" s="11" customFormat="1" ht="15.75" x14ac:dyDescent="0.25">
      <c r="A64" s="23">
        <v>51</v>
      </c>
      <c r="B64" s="69"/>
      <c r="C64" s="43" t="s">
        <v>127</v>
      </c>
      <c r="D64" s="35" t="s">
        <v>128</v>
      </c>
      <c r="E64" s="27" t="s">
        <v>17</v>
      </c>
      <c r="F64" s="36"/>
      <c r="G64" s="6">
        <f t="shared" si="0"/>
        <v>2.71</v>
      </c>
      <c r="H64" s="10"/>
      <c r="I64" s="29">
        <v>3.31</v>
      </c>
      <c r="J64" s="25">
        <v>2.25</v>
      </c>
      <c r="K64" s="29">
        <v>2.56</v>
      </c>
      <c r="L64" s="7">
        <f t="shared" si="1"/>
        <v>20.13575043865692</v>
      </c>
    </row>
    <row r="65" spans="1:12" s="11" customFormat="1" ht="15.75" x14ac:dyDescent="0.25">
      <c r="A65" s="23">
        <v>52</v>
      </c>
      <c r="B65" s="69"/>
      <c r="C65" s="43" t="s">
        <v>129</v>
      </c>
      <c r="D65" s="35" t="s">
        <v>130</v>
      </c>
      <c r="E65" s="27" t="s">
        <v>17</v>
      </c>
      <c r="F65" s="36"/>
      <c r="G65" s="6">
        <f t="shared" si="0"/>
        <v>5.96</v>
      </c>
      <c r="H65" s="10"/>
      <c r="I65" s="29">
        <v>4.4800000000000004</v>
      </c>
      <c r="J65" s="25">
        <v>7.24</v>
      </c>
      <c r="K65" s="29">
        <v>6.15</v>
      </c>
      <c r="L65" s="7">
        <f t="shared" si="1"/>
        <v>23.337211509327485</v>
      </c>
    </row>
    <row r="66" spans="1:12" s="11" customFormat="1" ht="15.75" x14ac:dyDescent="0.25">
      <c r="A66" s="23">
        <v>53</v>
      </c>
      <c r="B66" s="69"/>
      <c r="C66" s="43" t="s">
        <v>131</v>
      </c>
      <c r="D66" s="35" t="s">
        <v>132</v>
      </c>
      <c r="E66" s="27" t="s">
        <v>104</v>
      </c>
      <c r="F66" s="36"/>
      <c r="G66" s="6">
        <f t="shared" si="0"/>
        <v>31.61</v>
      </c>
      <c r="H66" s="10"/>
      <c r="I66" s="29">
        <v>37.82</v>
      </c>
      <c r="J66" s="25">
        <v>35</v>
      </c>
      <c r="K66" s="29">
        <v>22</v>
      </c>
      <c r="L66" s="7">
        <f t="shared" si="1"/>
        <v>26.697703534569889</v>
      </c>
    </row>
    <row r="67" spans="1:12" s="11" customFormat="1" ht="16.5" customHeight="1" x14ac:dyDescent="0.25">
      <c r="A67" s="23">
        <v>54</v>
      </c>
      <c r="B67" s="69"/>
      <c r="C67" s="43" t="s">
        <v>133</v>
      </c>
      <c r="D67" s="35" t="s">
        <v>134</v>
      </c>
      <c r="E67" s="42" t="s">
        <v>17</v>
      </c>
      <c r="F67" s="36"/>
      <c r="G67" s="6">
        <f t="shared" si="0"/>
        <v>22.82</v>
      </c>
      <c r="H67" s="10"/>
      <c r="I67" s="29">
        <v>24.83</v>
      </c>
      <c r="J67" s="25">
        <v>19.39</v>
      </c>
      <c r="K67" s="29">
        <v>24.23</v>
      </c>
      <c r="L67" s="7">
        <f t="shared" si="1"/>
        <v>13.072486662348906</v>
      </c>
    </row>
    <row r="68" spans="1:12" s="11" customFormat="1" ht="15.75" x14ac:dyDescent="0.25">
      <c r="A68" s="23">
        <v>55</v>
      </c>
      <c r="B68" s="69"/>
      <c r="C68" s="38" t="s">
        <v>135</v>
      </c>
      <c r="D68" s="35" t="s">
        <v>136</v>
      </c>
      <c r="E68" s="27" t="s">
        <v>17</v>
      </c>
      <c r="F68" s="36"/>
      <c r="G68" s="6">
        <f t="shared" si="0"/>
        <v>55.8</v>
      </c>
      <c r="H68" s="10"/>
      <c r="I68" s="29">
        <v>49.34</v>
      </c>
      <c r="J68" s="25">
        <v>61.9</v>
      </c>
      <c r="K68" s="29">
        <v>56.15</v>
      </c>
      <c r="L68" s="7">
        <f t="shared" si="1"/>
        <v>11.26850552067906</v>
      </c>
    </row>
    <row r="69" spans="1:12" s="11" customFormat="1" ht="15.75" x14ac:dyDescent="0.25">
      <c r="A69" s="23">
        <v>56</v>
      </c>
      <c r="B69" s="69"/>
      <c r="C69" s="38" t="s">
        <v>137</v>
      </c>
      <c r="D69" s="35" t="s">
        <v>138</v>
      </c>
      <c r="E69" s="27" t="s">
        <v>17</v>
      </c>
      <c r="F69" s="36"/>
      <c r="G69" s="6">
        <f t="shared" si="0"/>
        <v>29.95</v>
      </c>
      <c r="H69" s="10"/>
      <c r="I69" s="29">
        <v>33.85</v>
      </c>
      <c r="J69" s="25">
        <v>27.54</v>
      </c>
      <c r="K69" s="29">
        <v>28.46</v>
      </c>
      <c r="L69" s="7">
        <f t="shared" si="1"/>
        <v>11.381235714389403</v>
      </c>
    </row>
    <row r="70" spans="1:12" s="11" customFormat="1" ht="15.75" x14ac:dyDescent="0.25">
      <c r="A70" s="23">
        <v>57</v>
      </c>
      <c r="B70" s="69"/>
      <c r="C70" s="38" t="s">
        <v>139</v>
      </c>
      <c r="D70" s="35" t="s">
        <v>140</v>
      </c>
      <c r="E70" s="38" t="s">
        <v>17</v>
      </c>
      <c r="F70" s="39"/>
      <c r="G70" s="40">
        <f t="shared" si="0"/>
        <v>13.95</v>
      </c>
      <c r="H70" s="41"/>
      <c r="I70" s="44">
        <v>17.7</v>
      </c>
      <c r="J70" s="44">
        <v>10.67</v>
      </c>
      <c r="K70" s="44">
        <v>13.47</v>
      </c>
      <c r="L70" s="47">
        <f t="shared" si="1"/>
        <v>25.376365799228562</v>
      </c>
    </row>
    <row r="71" spans="1:12" s="11" customFormat="1" ht="15.75" x14ac:dyDescent="0.25">
      <c r="A71" s="23">
        <v>58</v>
      </c>
      <c r="B71" s="69"/>
      <c r="C71" s="38" t="s">
        <v>141</v>
      </c>
      <c r="D71" s="35" t="s">
        <v>142</v>
      </c>
      <c r="E71" s="27" t="s">
        <v>17</v>
      </c>
      <c r="F71" s="36"/>
      <c r="G71" s="6">
        <f t="shared" si="0"/>
        <v>1.01</v>
      </c>
      <c r="H71" s="10"/>
      <c r="I71" s="29">
        <v>1.0900000000000001</v>
      </c>
      <c r="J71" s="25">
        <v>0.85</v>
      </c>
      <c r="K71" s="29">
        <v>1.1000000000000001</v>
      </c>
      <c r="L71" s="7">
        <f t="shared" si="1"/>
        <v>13.967680095764651</v>
      </c>
    </row>
    <row r="72" spans="1:12" s="11" customFormat="1" ht="15.75" x14ac:dyDescent="0.25">
      <c r="A72" s="23">
        <v>59</v>
      </c>
      <c r="B72" s="69"/>
      <c r="C72" s="38" t="s">
        <v>143</v>
      </c>
      <c r="D72" s="35" t="s">
        <v>144</v>
      </c>
      <c r="E72" s="27" t="s">
        <v>17</v>
      </c>
      <c r="F72" s="36"/>
      <c r="G72" s="6">
        <f t="shared" si="0"/>
        <v>92.81</v>
      </c>
      <c r="H72" s="10"/>
      <c r="I72" s="29">
        <v>83.66</v>
      </c>
      <c r="J72" s="29">
        <v>104.9</v>
      </c>
      <c r="K72" s="29">
        <v>89.86</v>
      </c>
      <c r="L72" s="7">
        <f t="shared" si="1"/>
        <v>11.768869234696504</v>
      </c>
    </row>
    <row r="73" spans="1:12" s="11" customFormat="1" ht="15.75" x14ac:dyDescent="0.25">
      <c r="A73" s="23">
        <v>60</v>
      </c>
      <c r="B73" s="69"/>
      <c r="C73" s="27" t="s">
        <v>147</v>
      </c>
      <c r="D73" s="35" t="s">
        <v>146</v>
      </c>
      <c r="E73" s="27" t="s">
        <v>17</v>
      </c>
      <c r="F73" s="36"/>
      <c r="G73" s="6">
        <f t="shared" si="0"/>
        <v>8.5399999999999991</v>
      </c>
      <c r="H73" s="10"/>
      <c r="I73" s="45">
        <v>8.2899999999999991</v>
      </c>
      <c r="J73" s="44">
        <v>9.5399999999999991</v>
      </c>
      <c r="K73" s="44">
        <v>7.8</v>
      </c>
      <c r="L73" s="7">
        <f t="shared" si="1"/>
        <v>10.502182965210027</v>
      </c>
    </row>
    <row r="74" spans="1:12" s="11" customFormat="1" ht="15.75" x14ac:dyDescent="0.25">
      <c r="A74" s="23">
        <v>61</v>
      </c>
      <c r="B74" s="69"/>
      <c r="C74" s="27" t="s">
        <v>145</v>
      </c>
      <c r="D74" s="35" t="s">
        <v>148</v>
      </c>
      <c r="E74" s="27" t="s">
        <v>17</v>
      </c>
      <c r="F74" s="36"/>
      <c r="G74" s="6">
        <f t="shared" si="0"/>
        <v>9.8000000000000007</v>
      </c>
      <c r="H74" s="10"/>
      <c r="I74" s="44">
        <v>12.1</v>
      </c>
      <c r="J74" s="44">
        <v>8.01</v>
      </c>
      <c r="K74" s="44">
        <v>9.3000000000000007</v>
      </c>
      <c r="L74" s="7">
        <f t="shared" si="1"/>
        <v>21.328875658944405</v>
      </c>
    </row>
    <row r="75" spans="1:12" s="11" customFormat="1" ht="15.75" x14ac:dyDescent="0.25">
      <c r="A75" s="23">
        <v>62</v>
      </c>
      <c r="B75" s="69"/>
      <c r="C75" s="27" t="s">
        <v>149</v>
      </c>
      <c r="D75" s="27" t="s">
        <v>150</v>
      </c>
      <c r="E75" s="27" t="s">
        <v>17</v>
      </c>
      <c r="F75" s="36"/>
      <c r="G75" s="6">
        <f t="shared" si="0"/>
        <v>382.28</v>
      </c>
      <c r="H75" s="10"/>
      <c r="I75" s="25">
        <v>317.5</v>
      </c>
      <c r="J75" s="29">
        <v>491.15</v>
      </c>
      <c r="K75" s="29">
        <v>338.18</v>
      </c>
      <c r="L75" s="7">
        <f t="shared" si="1"/>
        <v>24.8124865454371</v>
      </c>
    </row>
    <row r="76" spans="1:12" s="11" customFormat="1" ht="15" customHeight="1" x14ac:dyDescent="0.25">
      <c r="A76" s="23">
        <v>63</v>
      </c>
      <c r="B76" s="69"/>
      <c r="C76" s="30" t="s">
        <v>151</v>
      </c>
      <c r="D76" s="30" t="s">
        <v>152</v>
      </c>
      <c r="E76" s="27" t="s">
        <v>17</v>
      </c>
      <c r="F76" s="36"/>
      <c r="G76" s="6">
        <f t="shared" si="0"/>
        <v>20.170000000000002</v>
      </c>
      <c r="H76" s="10"/>
      <c r="I76" s="24">
        <v>22.02</v>
      </c>
      <c r="J76" s="14">
        <v>18.48</v>
      </c>
      <c r="K76" s="24">
        <v>20</v>
      </c>
      <c r="L76" s="7">
        <f t="shared" si="1"/>
        <v>8.8059935752190981</v>
      </c>
    </row>
    <row r="77" spans="1:12" s="11" customFormat="1" ht="15" customHeight="1" x14ac:dyDescent="0.25">
      <c r="A77" s="23">
        <v>64</v>
      </c>
      <c r="B77" s="69"/>
      <c r="C77" s="30" t="s">
        <v>153</v>
      </c>
      <c r="D77" s="30" t="s">
        <v>154</v>
      </c>
      <c r="E77" s="27" t="s">
        <v>17</v>
      </c>
      <c r="F77" s="36"/>
      <c r="G77" s="6">
        <f t="shared" si="0"/>
        <v>68.19</v>
      </c>
      <c r="H77" s="10"/>
      <c r="I77" s="24">
        <v>75</v>
      </c>
      <c r="J77" s="14">
        <v>49.56</v>
      </c>
      <c r="K77" s="24">
        <v>80</v>
      </c>
      <c r="L77" s="7">
        <f t="shared" si="1"/>
        <v>23.939785003718971</v>
      </c>
    </row>
    <row r="78" spans="1:12" s="11" customFormat="1" ht="15" customHeight="1" x14ac:dyDescent="0.25">
      <c r="A78" s="23">
        <v>65</v>
      </c>
      <c r="B78" s="69"/>
      <c r="C78" s="27" t="s">
        <v>155</v>
      </c>
      <c r="D78" s="27" t="s">
        <v>156</v>
      </c>
      <c r="E78" s="27" t="s">
        <v>17</v>
      </c>
      <c r="F78" s="36"/>
      <c r="G78" s="6">
        <f>ROUND(AVERAGE(I78:K78), 2)</f>
        <v>22.7</v>
      </c>
      <c r="H78" s="10"/>
      <c r="I78" s="26">
        <v>23</v>
      </c>
      <c r="J78" s="14">
        <v>23.09</v>
      </c>
      <c r="K78" s="24">
        <v>22</v>
      </c>
      <c r="L78" s="7">
        <f>STDEV(I78:K78)*100/AVERAGE(I78:K78)</f>
        <v>2.6656200044638378</v>
      </c>
    </row>
    <row r="79" spans="1:12" s="11" customFormat="1" ht="15" customHeight="1" x14ac:dyDescent="0.25">
      <c r="A79" s="23">
        <v>66</v>
      </c>
      <c r="B79" s="69"/>
      <c r="C79" s="27" t="s">
        <v>157</v>
      </c>
      <c r="D79" s="27" t="s">
        <v>158</v>
      </c>
      <c r="E79" s="27" t="s">
        <v>17</v>
      </c>
      <c r="F79" s="36"/>
      <c r="G79" s="6">
        <f t="shared" si="0"/>
        <v>30.31</v>
      </c>
      <c r="H79" s="10"/>
      <c r="I79" s="26">
        <v>36.1</v>
      </c>
      <c r="J79" s="14">
        <v>31.73</v>
      </c>
      <c r="K79" s="24">
        <v>23.09</v>
      </c>
      <c r="L79" s="7">
        <f t="shared" si="1"/>
        <v>21.845879106677327</v>
      </c>
    </row>
    <row r="80" spans="1:12" s="11" customFormat="1" ht="15" customHeight="1" x14ac:dyDescent="0.25">
      <c r="A80" s="23">
        <v>67</v>
      </c>
      <c r="B80" s="69"/>
      <c r="C80" s="27" t="s">
        <v>159</v>
      </c>
      <c r="D80" s="27" t="s">
        <v>160</v>
      </c>
      <c r="E80" s="27" t="s">
        <v>17</v>
      </c>
      <c r="F80" s="36"/>
      <c r="G80" s="6">
        <f t="shared" si="0"/>
        <v>50.05</v>
      </c>
      <c r="H80" s="10"/>
      <c r="I80" s="46">
        <v>48.85</v>
      </c>
      <c r="J80" s="14">
        <v>39.159999999999997</v>
      </c>
      <c r="K80" s="24">
        <v>62.15</v>
      </c>
      <c r="L80" s="7">
        <f t="shared" si="1"/>
        <v>23.059686254947493</v>
      </c>
    </row>
    <row r="81" spans="1:12" s="11" customFormat="1" ht="15" customHeight="1" x14ac:dyDescent="0.25">
      <c r="A81" s="23">
        <v>68</v>
      </c>
      <c r="B81" s="69"/>
      <c r="C81" s="27" t="s">
        <v>161</v>
      </c>
      <c r="D81" s="27" t="s">
        <v>162</v>
      </c>
      <c r="E81" s="27" t="s">
        <v>17</v>
      </c>
      <c r="F81" s="36"/>
      <c r="G81" s="6">
        <f t="shared" si="0"/>
        <v>3.31</v>
      </c>
      <c r="H81" s="10"/>
      <c r="I81" s="26">
        <v>3.3</v>
      </c>
      <c r="J81" s="14">
        <v>3.06</v>
      </c>
      <c r="K81" s="24">
        <v>3.58</v>
      </c>
      <c r="L81" s="7">
        <f t="shared" si="1"/>
        <v>7.8548174229147438</v>
      </c>
    </row>
    <row r="82" spans="1:12" s="11" customFormat="1" ht="15" customHeight="1" x14ac:dyDescent="0.25">
      <c r="A82" s="23">
        <v>69</v>
      </c>
      <c r="B82" s="69"/>
      <c r="C82" s="27" t="s">
        <v>163</v>
      </c>
      <c r="D82" s="27" t="s">
        <v>164</v>
      </c>
      <c r="E82" s="27" t="s">
        <v>17</v>
      </c>
      <c r="F82" s="36"/>
      <c r="G82" s="6">
        <f t="shared" si="0"/>
        <v>32.979999999999997</v>
      </c>
      <c r="H82" s="10"/>
      <c r="I82" s="26">
        <v>38.4</v>
      </c>
      <c r="J82" s="14">
        <v>27.53</v>
      </c>
      <c r="K82" s="24">
        <v>33.020000000000003</v>
      </c>
      <c r="L82" s="7">
        <f t="shared" si="1"/>
        <v>16.478300441125377</v>
      </c>
    </row>
    <row r="83" spans="1:12" s="11" customFormat="1" ht="15" customHeight="1" x14ac:dyDescent="0.25">
      <c r="A83" s="23">
        <v>70</v>
      </c>
      <c r="B83" s="69"/>
      <c r="C83" s="27" t="s">
        <v>165</v>
      </c>
      <c r="D83" s="27" t="s">
        <v>166</v>
      </c>
      <c r="E83" s="27" t="s">
        <v>17</v>
      </c>
      <c r="F83" s="36"/>
      <c r="G83" s="6">
        <f t="shared" si="0"/>
        <v>44.8</v>
      </c>
      <c r="H83" s="10"/>
      <c r="I83" s="24">
        <v>45.14</v>
      </c>
      <c r="J83" s="14">
        <v>34.26</v>
      </c>
      <c r="K83" s="24">
        <v>55</v>
      </c>
      <c r="L83" s="7">
        <f t="shared" si="1"/>
        <v>23.15665063755981</v>
      </c>
    </row>
    <row r="84" spans="1:12" s="11" customFormat="1" ht="15" customHeight="1" x14ac:dyDescent="0.25">
      <c r="A84" s="23">
        <v>71</v>
      </c>
      <c r="B84" s="69"/>
      <c r="C84" s="27" t="s">
        <v>167</v>
      </c>
      <c r="D84" s="27" t="s">
        <v>168</v>
      </c>
      <c r="E84" s="27" t="s">
        <v>17</v>
      </c>
      <c r="F84" s="36"/>
      <c r="G84" s="6">
        <f t="shared" si="0"/>
        <v>7.44</v>
      </c>
      <c r="H84" s="10"/>
      <c r="I84" s="26">
        <v>8</v>
      </c>
      <c r="J84" s="14">
        <v>6.73</v>
      </c>
      <c r="K84" s="24">
        <v>7.59</v>
      </c>
      <c r="L84" s="7">
        <f t="shared" si="1"/>
        <v>8.7117099048918245</v>
      </c>
    </row>
    <row r="85" spans="1:12" s="11" customFormat="1" ht="15" customHeight="1" x14ac:dyDescent="0.25">
      <c r="A85" s="23">
        <v>72</v>
      </c>
      <c r="B85" s="69"/>
      <c r="C85" s="27" t="s">
        <v>169</v>
      </c>
      <c r="D85" s="27" t="s">
        <v>170</v>
      </c>
      <c r="E85" s="27" t="s">
        <v>17</v>
      </c>
      <c r="F85" s="36"/>
      <c r="G85" s="6">
        <f t="shared" ref="G85:G86" si="2">ROUND(AVERAGE(I85:K85), 2)</f>
        <v>7.63</v>
      </c>
      <c r="H85" s="10"/>
      <c r="I85" s="25">
        <v>7.25</v>
      </c>
      <c r="J85" s="29">
        <v>9.89</v>
      </c>
      <c r="K85" s="29">
        <v>5.75</v>
      </c>
      <c r="L85" s="7">
        <f t="shared" si="1"/>
        <v>27.470461116679338</v>
      </c>
    </row>
    <row r="86" spans="1:12" s="11" customFormat="1" ht="16.5" customHeight="1" x14ac:dyDescent="0.25">
      <c r="A86" s="23">
        <v>73</v>
      </c>
      <c r="B86" s="70"/>
      <c r="C86" s="27" t="s">
        <v>171</v>
      </c>
      <c r="D86" s="27" t="s">
        <v>172</v>
      </c>
      <c r="E86" s="42" t="s">
        <v>17</v>
      </c>
      <c r="F86" s="36"/>
      <c r="G86" s="6">
        <f t="shared" si="2"/>
        <v>11.36</v>
      </c>
      <c r="H86" s="10"/>
      <c r="I86" s="29">
        <v>10.4</v>
      </c>
      <c r="J86" s="29">
        <v>13.09</v>
      </c>
      <c r="K86" s="29">
        <v>10.6</v>
      </c>
      <c r="L86" s="7">
        <f t="shared" si="1"/>
        <v>13.188711010615842</v>
      </c>
    </row>
    <row r="87" spans="1:12" s="3" customFormat="1" ht="17.25" x14ac:dyDescent="0.25">
      <c r="A87" s="48" t="s">
        <v>12</v>
      </c>
      <c r="B87" s="49"/>
      <c r="C87" s="49"/>
      <c r="D87" s="49"/>
      <c r="E87" s="49"/>
      <c r="F87" s="49"/>
      <c r="G87" s="50"/>
      <c r="H87" s="16"/>
      <c r="I87" s="13"/>
      <c r="J87" s="13"/>
      <c r="K87" s="8"/>
      <c r="L87" s="9"/>
    </row>
    <row r="88" spans="1:12" ht="165.75" customHeight="1" x14ac:dyDescent="0.25">
      <c r="A88" s="51" t="s">
        <v>281</v>
      </c>
      <c r="B88" s="51"/>
      <c r="C88" s="51"/>
      <c r="D88" s="51"/>
      <c r="E88" s="51"/>
      <c r="F88" s="51"/>
      <c r="G88" s="51"/>
      <c r="H88" s="51"/>
      <c r="I88" s="51"/>
      <c r="J88" s="51"/>
      <c r="K88" s="51"/>
      <c r="L88" s="51"/>
    </row>
    <row r="89" spans="1:12" x14ac:dyDescent="0.25">
      <c r="A89" s="1"/>
      <c r="B89" s="2"/>
      <c r="C89" s="1"/>
      <c r="E89" s="12"/>
    </row>
    <row r="90" spans="1:12" x14ac:dyDescent="0.25">
      <c r="A90" s="1"/>
      <c r="B90" s="2"/>
      <c r="C90" s="1"/>
      <c r="E90" s="12"/>
    </row>
    <row r="91" spans="1:12" s="1" customFormat="1" x14ac:dyDescent="0.25">
      <c r="A91" s="75" t="s">
        <v>278</v>
      </c>
      <c r="B91" s="75"/>
      <c r="C91" s="75"/>
      <c r="D91" s="75"/>
      <c r="E91" s="75"/>
      <c r="F91" s="28"/>
      <c r="G91" s="28"/>
    </row>
    <row r="92" spans="1:12" s="1" customFormat="1" ht="36.75" customHeight="1" x14ac:dyDescent="0.25">
      <c r="A92" s="76" t="s">
        <v>14</v>
      </c>
      <c r="B92" s="77"/>
      <c r="C92" s="76" t="s">
        <v>173</v>
      </c>
      <c r="D92" s="78"/>
      <c r="E92" s="15"/>
    </row>
    <row r="93" spans="1:12" s="1" customFormat="1" x14ac:dyDescent="0.25">
      <c r="A93" s="73">
        <v>1</v>
      </c>
      <c r="B93" s="79"/>
      <c r="C93" s="73" t="s">
        <v>174</v>
      </c>
      <c r="D93" s="74"/>
      <c r="E93" s="12"/>
    </row>
    <row r="94" spans="1:12" s="1" customFormat="1" x14ac:dyDescent="0.25">
      <c r="A94" s="71">
        <v>2</v>
      </c>
      <c r="B94" s="72"/>
      <c r="C94" s="73" t="s">
        <v>175</v>
      </c>
      <c r="D94" s="74"/>
      <c r="E94" s="12"/>
    </row>
    <row r="95" spans="1:12" s="1" customFormat="1" x14ac:dyDescent="0.25">
      <c r="A95" s="71">
        <v>3</v>
      </c>
      <c r="B95" s="72"/>
      <c r="C95" s="73" t="s">
        <v>176</v>
      </c>
      <c r="D95" s="74"/>
      <c r="E95" s="12"/>
    </row>
    <row r="96" spans="1:12" s="1" customFormat="1" x14ac:dyDescent="0.25">
      <c r="A96" s="71">
        <v>4</v>
      </c>
      <c r="B96" s="72"/>
      <c r="C96" s="73" t="s">
        <v>177</v>
      </c>
      <c r="D96" s="74"/>
      <c r="E96" s="12"/>
    </row>
    <row r="97" spans="1:5" s="1" customFormat="1" x14ac:dyDescent="0.25">
      <c r="A97" s="71">
        <v>5</v>
      </c>
      <c r="B97" s="72"/>
      <c r="C97" s="73" t="s">
        <v>175</v>
      </c>
      <c r="D97" s="74"/>
      <c r="E97" s="12"/>
    </row>
    <row r="98" spans="1:5" s="1" customFormat="1" x14ac:dyDescent="0.25">
      <c r="A98" s="71">
        <v>6</v>
      </c>
      <c r="B98" s="72"/>
      <c r="C98" s="73" t="s">
        <v>178</v>
      </c>
      <c r="D98" s="74"/>
      <c r="E98" s="12"/>
    </row>
    <row r="99" spans="1:5" s="1" customFormat="1" x14ac:dyDescent="0.25">
      <c r="A99" s="71">
        <v>7</v>
      </c>
      <c r="B99" s="72"/>
      <c r="C99" s="73" t="s">
        <v>179</v>
      </c>
      <c r="D99" s="74"/>
      <c r="E99" s="12"/>
    </row>
    <row r="100" spans="1:5" s="1" customFormat="1" x14ac:dyDescent="0.25">
      <c r="A100" s="73">
        <v>8</v>
      </c>
      <c r="B100" s="79"/>
      <c r="C100" s="73" t="s">
        <v>180</v>
      </c>
      <c r="D100" s="74"/>
      <c r="E100" s="12"/>
    </row>
    <row r="101" spans="1:5" s="1" customFormat="1" x14ac:dyDescent="0.25">
      <c r="A101" s="71">
        <v>9</v>
      </c>
      <c r="B101" s="72"/>
      <c r="C101" s="73" t="s">
        <v>181</v>
      </c>
      <c r="D101" s="74"/>
      <c r="E101" s="12"/>
    </row>
    <row r="102" spans="1:5" s="1" customFormat="1" ht="15" customHeight="1" x14ac:dyDescent="0.25">
      <c r="A102" s="71">
        <v>10</v>
      </c>
      <c r="B102" s="72"/>
      <c r="C102" s="73" t="s">
        <v>182</v>
      </c>
      <c r="D102" s="74"/>
      <c r="E102" s="12"/>
    </row>
    <row r="103" spans="1:5" s="1" customFormat="1" ht="15" customHeight="1" x14ac:dyDescent="0.25">
      <c r="A103" s="71">
        <v>11</v>
      </c>
      <c r="B103" s="72"/>
      <c r="C103" s="73" t="s">
        <v>183</v>
      </c>
      <c r="D103" s="74"/>
      <c r="E103" s="12"/>
    </row>
    <row r="104" spans="1:5" s="1" customFormat="1" x14ac:dyDescent="0.25">
      <c r="A104" s="71">
        <v>12</v>
      </c>
      <c r="B104" s="72"/>
      <c r="C104" s="73" t="s">
        <v>184</v>
      </c>
      <c r="D104" s="74"/>
      <c r="E104" s="12"/>
    </row>
    <row r="105" spans="1:5" s="1" customFormat="1" x14ac:dyDescent="0.25">
      <c r="A105" s="71">
        <v>13</v>
      </c>
      <c r="B105" s="72"/>
      <c r="C105" s="73" t="s">
        <v>185</v>
      </c>
      <c r="D105" s="74"/>
      <c r="E105" s="12"/>
    </row>
    <row r="106" spans="1:5" s="1" customFormat="1" x14ac:dyDescent="0.25">
      <c r="A106" s="71">
        <v>14</v>
      </c>
      <c r="B106" s="72"/>
      <c r="C106" s="73" t="s">
        <v>186</v>
      </c>
      <c r="D106" s="74"/>
      <c r="E106" s="12"/>
    </row>
    <row r="107" spans="1:5" x14ac:dyDescent="0.25">
      <c r="A107" s="73">
        <v>15</v>
      </c>
      <c r="B107" s="79"/>
      <c r="C107" s="73" t="s">
        <v>187</v>
      </c>
      <c r="D107" s="74"/>
      <c r="E107" s="12"/>
    </row>
    <row r="108" spans="1:5" x14ac:dyDescent="0.25">
      <c r="A108" s="71">
        <v>16</v>
      </c>
      <c r="B108" s="72"/>
      <c r="C108" s="73" t="s">
        <v>188</v>
      </c>
      <c r="D108" s="74"/>
      <c r="E108" s="12"/>
    </row>
    <row r="109" spans="1:5" x14ac:dyDescent="0.25">
      <c r="A109" s="71">
        <v>17</v>
      </c>
      <c r="B109" s="72"/>
      <c r="C109" s="73" t="s">
        <v>189</v>
      </c>
      <c r="D109" s="74"/>
      <c r="E109" s="12"/>
    </row>
    <row r="110" spans="1:5" x14ac:dyDescent="0.25">
      <c r="A110" s="71">
        <v>18</v>
      </c>
      <c r="B110" s="72"/>
      <c r="C110" s="73" t="s">
        <v>190</v>
      </c>
      <c r="D110" s="74"/>
      <c r="E110" s="12"/>
    </row>
    <row r="111" spans="1:5" x14ac:dyDescent="0.25">
      <c r="A111" s="71">
        <v>19</v>
      </c>
      <c r="B111" s="72"/>
      <c r="C111" s="80" t="s">
        <v>191</v>
      </c>
      <c r="D111" s="81"/>
      <c r="E111" s="12"/>
    </row>
    <row r="112" spans="1:5" x14ac:dyDescent="0.25">
      <c r="A112" s="71">
        <v>20</v>
      </c>
      <c r="B112" s="72"/>
      <c r="C112" s="73" t="s">
        <v>192</v>
      </c>
      <c r="D112" s="74"/>
      <c r="E112" s="12"/>
    </row>
    <row r="113" spans="1:12" x14ac:dyDescent="0.25">
      <c r="A113" s="71">
        <v>21</v>
      </c>
      <c r="B113" s="72"/>
      <c r="C113" s="73" t="s">
        <v>193</v>
      </c>
      <c r="D113" s="74"/>
      <c r="E113" s="12"/>
    </row>
    <row r="114" spans="1:12" x14ac:dyDescent="0.25">
      <c r="A114" s="73">
        <v>22</v>
      </c>
      <c r="B114" s="79"/>
      <c r="C114" s="73" t="s">
        <v>194</v>
      </c>
      <c r="D114" s="74"/>
      <c r="E114" s="12"/>
    </row>
    <row r="115" spans="1:12" x14ac:dyDescent="0.25">
      <c r="A115" s="71">
        <v>23</v>
      </c>
      <c r="B115" s="72"/>
      <c r="C115" s="73" t="s">
        <v>181</v>
      </c>
      <c r="D115" s="74"/>
      <c r="E115" s="12"/>
    </row>
    <row r="116" spans="1:12" x14ac:dyDescent="0.25">
      <c r="A116" s="71">
        <v>24</v>
      </c>
      <c r="B116" s="72"/>
      <c r="C116" s="73" t="s">
        <v>188</v>
      </c>
      <c r="D116" s="74"/>
      <c r="E116" s="12"/>
    </row>
    <row r="117" spans="1:12" x14ac:dyDescent="0.25">
      <c r="A117" s="71">
        <v>25</v>
      </c>
      <c r="B117" s="72"/>
      <c r="C117" s="73" t="s">
        <v>177</v>
      </c>
      <c r="D117" s="74"/>
      <c r="K117" s="2"/>
      <c r="L117" s="2"/>
    </row>
    <row r="118" spans="1:12" ht="15" customHeight="1" x14ac:dyDescent="0.25">
      <c r="A118" s="71">
        <v>26</v>
      </c>
      <c r="B118" s="72"/>
      <c r="C118" s="73" t="s">
        <v>195</v>
      </c>
      <c r="D118" s="74"/>
      <c r="K118" s="2"/>
      <c r="L118" s="2"/>
    </row>
    <row r="119" spans="1:12" x14ac:dyDescent="0.25">
      <c r="A119" s="71">
        <v>27</v>
      </c>
      <c r="B119" s="72"/>
      <c r="C119" s="73" t="s">
        <v>175</v>
      </c>
      <c r="D119" s="74"/>
      <c r="L119" s="2"/>
    </row>
    <row r="120" spans="1:12" x14ac:dyDescent="0.25">
      <c r="A120" s="71">
        <v>28</v>
      </c>
      <c r="B120" s="72"/>
      <c r="C120" s="73" t="s">
        <v>196</v>
      </c>
      <c r="D120" s="74"/>
      <c r="L120" s="2"/>
    </row>
    <row r="121" spans="1:12" x14ac:dyDescent="0.25">
      <c r="A121" s="73">
        <v>29</v>
      </c>
      <c r="B121" s="79"/>
      <c r="C121" s="73" t="s">
        <v>197</v>
      </c>
      <c r="D121" s="74"/>
      <c r="L121" s="2"/>
    </row>
    <row r="122" spans="1:12" x14ac:dyDescent="0.25">
      <c r="A122" s="71">
        <v>30</v>
      </c>
      <c r="B122" s="72"/>
      <c r="C122" s="73" t="s">
        <v>175</v>
      </c>
      <c r="D122" s="74"/>
      <c r="L122" s="2"/>
    </row>
    <row r="123" spans="1:12" x14ac:dyDescent="0.25">
      <c r="A123" s="71">
        <v>31</v>
      </c>
      <c r="B123" s="72"/>
      <c r="C123" s="82" t="s">
        <v>174</v>
      </c>
      <c r="D123" s="83"/>
      <c r="L123" s="2"/>
    </row>
    <row r="124" spans="1:12" x14ac:dyDescent="0.25">
      <c r="A124" s="71">
        <v>32</v>
      </c>
      <c r="B124" s="72"/>
      <c r="C124" s="82" t="s">
        <v>198</v>
      </c>
      <c r="D124" s="83"/>
      <c r="L124" s="2"/>
    </row>
    <row r="125" spans="1:12" x14ac:dyDescent="0.25">
      <c r="A125" s="71">
        <v>33</v>
      </c>
      <c r="B125" s="72"/>
      <c r="C125" s="82" t="s">
        <v>175</v>
      </c>
      <c r="D125" s="83"/>
      <c r="K125" s="2"/>
      <c r="L125" s="2"/>
    </row>
    <row r="126" spans="1:12" x14ac:dyDescent="0.25">
      <c r="A126" s="71">
        <v>34</v>
      </c>
      <c r="B126" s="72"/>
      <c r="C126" s="82" t="s">
        <v>199</v>
      </c>
      <c r="D126" s="83"/>
      <c r="K126" s="2"/>
      <c r="L126" s="2"/>
    </row>
    <row r="127" spans="1:12" x14ac:dyDescent="0.25">
      <c r="A127" s="71">
        <v>35</v>
      </c>
      <c r="B127" s="72"/>
      <c r="C127" s="82" t="s">
        <v>181</v>
      </c>
      <c r="D127" s="83"/>
      <c r="K127" s="2"/>
      <c r="L127" s="2"/>
    </row>
    <row r="128" spans="1:12" x14ac:dyDescent="0.25">
      <c r="A128" s="73">
        <v>36</v>
      </c>
      <c r="B128" s="79"/>
      <c r="C128" s="82" t="s">
        <v>200</v>
      </c>
      <c r="D128" s="83"/>
      <c r="K128" s="2"/>
      <c r="L128" s="2"/>
    </row>
    <row r="129" spans="1:12" x14ac:dyDescent="0.25">
      <c r="A129" s="71">
        <v>37</v>
      </c>
      <c r="B129" s="72"/>
      <c r="C129" s="82" t="s">
        <v>201</v>
      </c>
      <c r="D129" s="83"/>
      <c r="K129" s="2"/>
      <c r="L129" s="2"/>
    </row>
    <row r="130" spans="1:12" x14ac:dyDescent="0.25">
      <c r="A130" s="71">
        <v>38</v>
      </c>
      <c r="B130" s="72"/>
      <c r="C130" s="82" t="s">
        <v>181</v>
      </c>
      <c r="D130" s="83"/>
      <c r="K130" s="2"/>
      <c r="L130" s="2"/>
    </row>
    <row r="131" spans="1:12" x14ac:dyDescent="0.25">
      <c r="A131" s="71">
        <v>39</v>
      </c>
      <c r="B131" s="72"/>
      <c r="C131" s="82" t="s">
        <v>175</v>
      </c>
      <c r="D131" s="83"/>
      <c r="K131" s="2"/>
      <c r="L131" s="2"/>
    </row>
    <row r="132" spans="1:12" x14ac:dyDescent="0.25">
      <c r="A132" s="71">
        <v>40</v>
      </c>
      <c r="B132" s="72"/>
      <c r="C132" s="82" t="s">
        <v>202</v>
      </c>
      <c r="D132" s="83"/>
      <c r="K132" s="2"/>
      <c r="L132" s="2"/>
    </row>
    <row r="133" spans="1:12" x14ac:dyDescent="0.25">
      <c r="A133" s="71">
        <v>41</v>
      </c>
      <c r="B133" s="72"/>
      <c r="C133" s="82" t="s">
        <v>181</v>
      </c>
      <c r="D133" s="83"/>
      <c r="K133" s="2"/>
      <c r="L133" s="2"/>
    </row>
    <row r="134" spans="1:12" x14ac:dyDescent="0.25">
      <c r="A134" s="71">
        <v>42</v>
      </c>
      <c r="B134" s="72"/>
      <c r="C134" s="82" t="s">
        <v>203</v>
      </c>
      <c r="D134" s="83"/>
      <c r="K134" s="2"/>
      <c r="L134" s="2"/>
    </row>
    <row r="135" spans="1:12" x14ac:dyDescent="0.25">
      <c r="A135" s="73">
        <v>43</v>
      </c>
      <c r="B135" s="79"/>
      <c r="C135" s="82" t="s">
        <v>201</v>
      </c>
      <c r="D135" s="83"/>
      <c r="K135" s="2"/>
      <c r="L135" s="2"/>
    </row>
    <row r="136" spans="1:12" x14ac:dyDescent="0.25">
      <c r="A136" s="71">
        <v>44</v>
      </c>
      <c r="B136" s="72"/>
      <c r="C136" s="82" t="s">
        <v>175</v>
      </c>
      <c r="D136" s="83"/>
      <c r="K136" s="2"/>
      <c r="L136" s="2"/>
    </row>
    <row r="137" spans="1:12" x14ac:dyDescent="0.25">
      <c r="A137" s="71">
        <v>45</v>
      </c>
      <c r="B137" s="72"/>
      <c r="C137" s="82" t="s">
        <v>204</v>
      </c>
      <c r="D137" s="83"/>
      <c r="K137" s="2"/>
      <c r="L137" s="2"/>
    </row>
    <row r="138" spans="1:12" x14ac:dyDescent="0.25">
      <c r="A138" s="71">
        <v>46</v>
      </c>
      <c r="B138" s="72"/>
      <c r="C138" s="82" t="s">
        <v>181</v>
      </c>
      <c r="D138" s="83"/>
      <c r="K138" s="2"/>
      <c r="L138" s="2"/>
    </row>
    <row r="139" spans="1:12" x14ac:dyDescent="0.25">
      <c r="A139" s="71">
        <v>47</v>
      </c>
      <c r="B139" s="72"/>
      <c r="C139" s="82" t="s">
        <v>205</v>
      </c>
      <c r="D139" s="83"/>
      <c r="K139" s="2"/>
      <c r="L139" s="2"/>
    </row>
    <row r="140" spans="1:12" x14ac:dyDescent="0.25">
      <c r="A140" s="71">
        <v>48</v>
      </c>
      <c r="B140" s="72"/>
      <c r="C140" s="82" t="s">
        <v>206</v>
      </c>
      <c r="D140" s="83"/>
      <c r="K140" s="2"/>
      <c r="L140" s="2"/>
    </row>
    <row r="141" spans="1:12" x14ac:dyDescent="0.25">
      <c r="A141" s="71">
        <v>49</v>
      </c>
      <c r="B141" s="72"/>
      <c r="C141" s="82" t="s">
        <v>202</v>
      </c>
      <c r="D141" s="83"/>
      <c r="K141" s="2"/>
      <c r="L141" s="2"/>
    </row>
    <row r="142" spans="1:12" x14ac:dyDescent="0.25">
      <c r="A142" s="73">
        <v>50</v>
      </c>
      <c r="B142" s="79"/>
      <c r="C142" s="82" t="s">
        <v>207</v>
      </c>
      <c r="D142" s="83"/>
      <c r="K142" s="2"/>
      <c r="L142" s="2"/>
    </row>
    <row r="143" spans="1:12" x14ac:dyDescent="0.25">
      <c r="A143" s="71">
        <v>51</v>
      </c>
      <c r="B143" s="72"/>
      <c r="C143" s="82" t="s">
        <v>175</v>
      </c>
      <c r="D143" s="83"/>
      <c r="K143" s="2"/>
      <c r="L143" s="2"/>
    </row>
    <row r="144" spans="1:12" x14ac:dyDescent="0.25">
      <c r="A144" s="71">
        <v>52</v>
      </c>
      <c r="B144" s="72"/>
      <c r="C144" s="82" t="s">
        <v>201</v>
      </c>
      <c r="D144" s="83"/>
      <c r="K144" s="2"/>
      <c r="L144" s="2"/>
    </row>
    <row r="145" spans="1:12" x14ac:dyDescent="0.25">
      <c r="A145" s="71">
        <v>53</v>
      </c>
      <c r="B145" s="72"/>
      <c r="C145" s="82" t="s">
        <v>204</v>
      </c>
      <c r="D145" s="83"/>
      <c r="K145" s="2"/>
      <c r="L145" s="2"/>
    </row>
    <row r="146" spans="1:12" x14ac:dyDescent="0.25">
      <c r="A146" s="71">
        <v>54</v>
      </c>
      <c r="B146" s="72"/>
      <c r="C146" s="82" t="s">
        <v>208</v>
      </c>
      <c r="D146" s="83"/>
      <c r="K146" s="2"/>
      <c r="L146" s="2"/>
    </row>
    <row r="147" spans="1:12" x14ac:dyDescent="0.25">
      <c r="A147" s="71">
        <v>55</v>
      </c>
      <c r="B147" s="72"/>
      <c r="C147" s="82" t="s">
        <v>175</v>
      </c>
      <c r="D147" s="83"/>
      <c r="K147" s="2"/>
      <c r="L147" s="2"/>
    </row>
    <row r="148" spans="1:12" x14ac:dyDescent="0.25">
      <c r="A148" s="71">
        <v>56</v>
      </c>
      <c r="B148" s="72"/>
      <c r="C148" s="82" t="s">
        <v>209</v>
      </c>
      <c r="D148" s="83"/>
      <c r="K148" s="2"/>
      <c r="L148" s="2"/>
    </row>
    <row r="149" spans="1:12" x14ac:dyDescent="0.25">
      <c r="A149" s="73">
        <v>57</v>
      </c>
      <c r="B149" s="79"/>
      <c r="C149" s="82" t="s">
        <v>207</v>
      </c>
      <c r="D149" s="83"/>
      <c r="K149" s="2"/>
      <c r="L149" s="2"/>
    </row>
    <row r="150" spans="1:12" x14ac:dyDescent="0.25">
      <c r="A150" s="71">
        <v>58</v>
      </c>
      <c r="B150" s="72"/>
      <c r="C150" s="82" t="s">
        <v>175</v>
      </c>
      <c r="D150" s="83"/>
      <c r="K150" s="2"/>
      <c r="L150" s="2"/>
    </row>
    <row r="151" spans="1:12" x14ac:dyDescent="0.25">
      <c r="A151" s="71">
        <v>59</v>
      </c>
      <c r="B151" s="72"/>
      <c r="C151" s="82" t="s">
        <v>210</v>
      </c>
      <c r="D151" s="83"/>
      <c r="K151" s="2"/>
      <c r="L151" s="2"/>
    </row>
    <row r="152" spans="1:12" x14ac:dyDescent="0.25">
      <c r="A152" s="71">
        <v>60</v>
      </c>
      <c r="B152" s="72"/>
      <c r="C152" s="82" t="s">
        <v>207</v>
      </c>
      <c r="D152" s="83"/>
      <c r="K152" s="2"/>
      <c r="L152" s="2"/>
    </row>
    <row r="153" spans="1:12" x14ac:dyDescent="0.25">
      <c r="A153" s="71">
        <v>61</v>
      </c>
      <c r="B153" s="72"/>
      <c r="C153" s="82" t="s">
        <v>197</v>
      </c>
      <c r="D153" s="83"/>
      <c r="K153" s="2"/>
      <c r="L153" s="2"/>
    </row>
    <row r="154" spans="1:12" x14ac:dyDescent="0.25">
      <c r="A154" s="71">
        <v>62</v>
      </c>
      <c r="B154" s="72"/>
      <c r="C154" s="82" t="s">
        <v>175</v>
      </c>
      <c r="D154" s="83"/>
      <c r="K154" s="2"/>
      <c r="L154" s="2"/>
    </row>
    <row r="155" spans="1:12" x14ac:dyDescent="0.25">
      <c r="A155" s="71">
        <v>63</v>
      </c>
      <c r="B155" s="72"/>
      <c r="C155" s="82" t="s">
        <v>211</v>
      </c>
      <c r="D155" s="83"/>
      <c r="K155" s="2"/>
      <c r="L155" s="2"/>
    </row>
    <row r="156" spans="1:12" x14ac:dyDescent="0.25">
      <c r="A156" s="73">
        <v>64</v>
      </c>
      <c r="B156" s="79"/>
      <c r="C156" s="82" t="s">
        <v>201</v>
      </c>
      <c r="D156" s="83"/>
      <c r="K156" s="2"/>
      <c r="L156" s="2"/>
    </row>
    <row r="157" spans="1:12" x14ac:dyDescent="0.25">
      <c r="A157" s="71">
        <v>65</v>
      </c>
      <c r="B157" s="72"/>
      <c r="C157" s="82" t="s">
        <v>212</v>
      </c>
      <c r="D157" s="83"/>
      <c r="K157" s="2"/>
      <c r="L157" s="2"/>
    </row>
    <row r="158" spans="1:12" x14ac:dyDescent="0.25">
      <c r="A158" s="71">
        <v>66</v>
      </c>
      <c r="B158" s="72"/>
      <c r="C158" s="82" t="s">
        <v>204</v>
      </c>
      <c r="D158" s="83"/>
      <c r="K158" s="2"/>
      <c r="L158" s="2"/>
    </row>
    <row r="159" spans="1:12" x14ac:dyDescent="0.25">
      <c r="A159" s="71">
        <v>67</v>
      </c>
      <c r="B159" s="72"/>
      <c r="C159" s="82" t="s">
        <v>201</v>
      </c>
      <c r="D159" s="83"/>
      <c r="K159" s="2"/>
      <c r="L159" s="2"/>
    </row>
    <row r="160" spans="1:12" x14ac:dyDescent="0.25">
      <c r="A160" s="71">
        <v>68</v>
      </c>
      <c r="B160" s="72"/>
      <c r="C160" s="82" t="s">
        <v>213</v>
      </c>
      <c r="D160" s="83"/>
      <c r="K160" s="2"/>
      <c r="L160" s="2"/>
    </row>
    <row r="161" spans="1:12" x14ac:dyDescent="0.25">
      <c r="A161" s="71">
        <v>69</v>
      </c>
      <c r="B161" s="72"/>
      <c r="C161" s="82" t="s">
        <v>214</v>
      </c>
      <c r="D161" s="83"/>
      <c r="K161" s="2"/>
      <c r="L161" s="2"/>
    </row>
    <row r="162" spans="1:12" x14ac:dyDescent="0.25">
      <c r="A162" s="71">
        <v>70</v>
      </c>
      <c r="B162" s="72"/>
      <c r="C162" s="82" t="s">
        <v>177</v>
      </c>
      <c r="D162" s="83"/>
      <c r="K162" s="2"/>
      <c r="L162" s="2"/>
    </row>
    <row r="163" spans="1:12" x14ac:dyDescent="0.25">
      <c r="A163" s="73">
        <v>71</v>
      </c>
      <c r="B163" s="79"/>
      <c r="C163" s="73" t="s">
        <v>204</v>
      </c>
      <c r="D163" s="74"/>
      <c r="K163" s="2"/>
      <c r="L163" s="2"/>
    </row>
    <row r="164" spans="1:12" x14ac:dyDescent="0.25">
      <c r="A164" s="71">
        <v>72</v>
      </c>
      <c r="B164" s="72"/>
      <c r="C164" s="73" t="s">
        <v>175</v>
      </c>
      <c r="D164" s="74"/>
      <c r="K164" s="2"/>
      <c r="L164" s="2"/>
    </row>
    <row r="165" spans="1:12" x14ac:dyDescent="0.25">
      <c r="A165" s="71">
        <v>73</v>
      </c>
      <c r="B165" s="72"/>
      <c r="C165" s="73" t="s">
        <v>177</v>
      </c>
      <c r="D165" s="74"/>
      <c r="L165" s="2"/>
    </row>
    <row r="166" spans="1:12" x14ac:dyDescent="0.25">
      <c r="A166" s="71">
        <v>74</v>
      </c>
      <c r="B166" s="72"/>
      <c r="C166" s="73" t="s">
        <v>215</v>
      </c>
      <c r="D166" s="83"/>
    </row>
    <row r="167" spans="1:12" x14ac:dyDescent="0.25">
      <c r="A167" s="71">
        <v>75</v>
      </c>
      <c r="B167" s="72"/>
      <c r="C167" s="73" t="s">
        <v>207</v>
      </c>
      <c r="D167" s="74"/>
    </row>
    <row r="168" spans="1:12" x14ac:dyDescent="0.25">
      <c r="A168" s="71">
        <v>76</v>
      </c>
      <c r="B168" s="72"/>
      <c r="C168" s="73" t="s">
        <v>202</v>
      </c>
      <c r="D168" s="74"/>
    </row>
    <row r="169" spans="1:12" x14ac:dyDescent="0.25">
      <c r="A169" s="71">
        <v>77</v>
      </c>
      <c r="B169" s="72"/>
      <c r="C169" s="73" t="s">
        <v>216</v>
      </c>
      <c r="D169" s="74"/>
      <c r="E169" s="31"/>
      <c r="F169" s="31"/>
      <c r="G169" s="31"/>
      <c r="H169" s="31"/>
      <c r="I169" s="31"/>
      <c r="J169" s="31"/>
      <c r="K169" s="31"/>
      <c r="L169" s="31"/>
    </row>
    <row r="170" spans="1:12" x14ac:dyDescent="0.25">
      <c r="A170" s="73">
        <v>78</v>
      </c>
      <c r="B170" s="79"/>
      <c r="C170" s="73" t="s">
        <v>217</v>
      </c>
      <c r="D170" s="83"/>
    </row>
    <row r="171" spans="1:12" x14ac:dyDescent="0.25">
      <c r="A171" s="71">
        <v>79</v>
      </c>
      <c r="B171" s="72"/>
      <c r="C171" s="73" t="s">
        <v>218</v>
      </c>
      <c r="D171" s="74"/>
    </row>
    <row r="172" spans="1:12" x14ac:dyDescent="0.25">
      <c r="A172" s="71">
        <v>80</v>
      </c>
      <c r="B172" s="72"/>
      <c r="C172" s="73" t="s">
        <v>181</v>
      </c>
      <c r="D172" s="74"/>
    </row>
    <row r="173" spans="1:12" x14ac:dyDescent="0.25">
      <c r="A173" s="71">
        <v>81</v>
      </c>
      <c r="B173" s="72"/>
      <c r="C173" s="73" t="s">
        <v>204</v>
      </c>
      <c r="D173" s="74"/>
    </row>
    <row r="174" spans="1:12" x14ac:dyDescent="0.25">
      <c r="A174" s="71">
        <v>82</v>
      </c>
      <c r="B174" s="72"/>
      <c r="C174" s="73" t="s">
        <v>177</v>
      </c>
      <c r="D174" s="83"/>
    </row>
    <row r="175" spans="1:12" x14ac:dyDescent="0.25">
      <c r="A175" s="71">
        <v>83</v>
      </c>
      <c r="B175" s="72"/>
      <c r="C175" s="73" t="s">
        <v>204</v>
      </c>
      <c r="D175" s="74"/>
    </row>
    <row r="176" spans="1:12" x14ac:dyDescent="0.25">
      <c r="A176" s="71">
        <v>84</v>
      </c>
      <c r="B176" s="72"/>
      <c r="C176" s="73" t="s">
        <v>213</v>
      </c>
      <c r="D176" s="74"/>
    </row>
    <row r="177" spans="1:4" x14ac:dyDescent="0.25">
      <c r="A177" s="73">
        <v>85</v>
      </c>
      <c r="B177" s="79"/>
      <c r="C177" s="73" t="s">
        <v>182</v>
      </c>
      <c r="D177" s="74"/>
    </row>
    <row r="178" spans="1:4" x14ac:dyDescent="0.25">
      <c r="A178" s="71">
        <v>86</v>
      </c>
      <c r="B178" s="72"/>
      <c r="C178" s="73" t="s">
        <v>219</v>
      </c>
      <c r="D178" s="83"/>
    </row>
    <row r="179" spans="1:4" x14ac:dyDescent="0.25">
      <c r="A179" s="71">
        <v>87</v>
      </c>
      <c r="B179" s="72"/>
      <c r="C179" s="73" t="s">
        <v>220</v>
      </c>
      <c r="D179" s="74"/>
    </row>
    <row r="180" spans="1:4" x14ac:dyDescent="0.25">
      <c r="A180" s="71">
        <v>88</v>
      </c>
      <c r="B180" s="72"/>
      <c r="C180" s="73" t="s">
        <v>221</v>
      </c>
      <c r="D180" s="74"/>
    </row>
    <row r="181" spans="1:4" x14ac:dyDescent="0.25">
      <c r="A181" s="71">
        <v>89</v>
      </c>
      <c r="B181" s="72"/>
      <c r="C181" s="73" t="s">
        <v>222</v>
      </c>
      <c r="D181" s="74"/>
    </row>
    <row r="182" spans="1:4" x14ac:dyDescent="0.25">
      <c r="A182" s="71">
        <v>90</v>
      </c>
      <c r="B182" s="72"/>
      <c r="C182" s="73" t="s">
        <v>223</v>
      </c>
      <c r="D182" s="83"/>
    </row>
    <row r="183" spans="1:4" x14ac:dyDescent="0.25">
      <c r="A183" s="71">
        <v>91</v>
      </c>
      <c r="B183" s="72"/>
      <c r="C183" s="73" t="s">
        <v>201</v>
      </c>
      <c r="D183" s="74"/>
    </row>
    <row r="184" spans="1:4" x14ac:dyDescent="0.25">
      <c r="A184" s="73">
        <v>92</v>
      </c>
      <c r="B184" s="79"/>
      <c r="C184" s="73" t="s">
        <v>224</v>
      </c>
      <c r="D184" s="74"/>
    </row>
    <row r="185" spans="1:4" x14ac:dyDescent="0.25">
      <c r="A185" s="71">
        <v>93</v>
      </c>
      <c r="B185" s="72"/>
      <c r="C185" s="73" t="s">
        <v>213</v>
      </c>
      <c r="D185" s="74"/>
    </row>
    <row r="186" spans="1:4" x14ac:dyDescent="0.25">
      <c r="A186" s="71">
        <v>94</v>
      </c>
      <c r="B186" s="72"/>
      <c r="C186" s="73" t="s">
        <v>220</v>
      </c>
      <c r="D186" s="83"/>
    </row>
    <row r="187" spans="1:4" x14ac:dyDescent="0.25">
      <c r="A187" s="71">
        <v>95</v>
      </c>
      <c r="B187" s="72"/>
      <c r="C187" s="73" t="s">
        <v>225</v>
      </c>
      <c r="D187" s="74"/>
    </row>
    <row r="188" spans="1:4" x14ac:dyDescent="0.25">
      <c r="A188" s="71">
        <v>96</v>
      </c>
      <c r="B188" s="72"/>
      <c r="C188" s="73" t="s">
        <v>226</v>
      </c>
      <c r="D188" s="74"/>
    </row>
    <row r="189" spans="1:4" x14ac:dyDescent="0.25">
      <c r="A189" s="71">
        <v>97</v>
      </c>
      <c r="B189" s="72"/>
      <c r="C189" s="73" t="s">
        <v>201</v>
      </c>
      <c r="D189" s="74"/>
    </row>
    <row r="190" spans="1:4" x14ac:dyDescent="0.25">
      <c r="A190" s="71">
        <v>98</v>
      </c>
      <c r="B190" s="72"/>
      <c r="C190" s="73" t="s">
        <v>224</v>
      </c>
      <c r="D190" s="83"/>
    </row>
    <row r="191" spans="1:4" x14ac:dyDescent="0.25">
      <c r="A191" s="73">
        <v>99</v>
      </c>
      <c r="B191" s="79"/>
      <c r="C191" s="73" t="s">
        <v>215</v>
      </c>
      <c r="D191" s="74"/>
    </row>
    <row r="192" spans="1:4" x14ac:dyDescent="0.25">
      <c r="A192" s="71">
        <v>100</v>
      </c>
      <c r="B192" s="72"/>
      <c r="C192" s="73" t="s">
        <v>174</v>
      </c>
      <c r="D192" s="74"/>
    </row>
    <row r="193" spans="1:4" x14ac:dyDescent="0.25">
      <c r="A193" s="71">
        <v>101</v>
      </c>
      <c r="B193" s="72"/>
      <c r="C193" s="73" t="s">
        <v>175</v>
      </c>
      <c r="D193" s="74"/>
    </row>
    <row r="194" spans="1:4" x14ac:dyDescent="0.25">
      <c r="A194" s="71">
        <v>102</v>
      </c>
      <c r="B194" s="72"/>
      <c r="C194" s="73" t="s">
        <v>227</v>
      </c>
      <c r="D194" s="83"/>
    </row>
    <row r="195" spans="1:4" x14ac:dyDescent="0.25">
      <c r="A195" s="71">
        <v>103</v>
      </c>
      <c r="B195" s="72"/>
      <c r="C195" s="73" t="s">
        <v>201</v>
      </c>
      <c r="D195" s="74"/>
    </row>
    <row r="196" spans="1:4" x14ac:dyDescent="0.25">
      <c r="A196" s="71">
        <v>104</v>
      </c>
      <c r="B196" s="72"/>
      <c r="C196" s="73" t="s">
        <v>228</v>
      </c>
      <c r="D196" s="74"/>
    </row>
    <row r="197" spans="1:4" x14ac:dyDescent="0.25">
      <c r="A197" s="71">
        <v>105</v>
      </c>
      <c r="B197" s="72"/>
      <c r="C197" s="73" t="s">
        <v>229</v>
      </c>
      <c r="D197" s="74"/>
    </row>
    <row r="198" spans="1:4" x14ac:dyDescent="0.25">
      <c r="A198" s="73">
        <v>106</v>
      </c>
      <c r="B198" s="79"/>
      <c r="C198" s="73" t="s">
        <v>201</v>
      </c>
      <c r="D198" s="83"/>
    </row>
    <row r="199" spans="1:4" x14ac:dyDescent="0.25">
      <c r="A199" s="71">
        <v>107</v>
      </c>
      <c r="B199" s="72"/>
      <c r="C199" s="73" t="s">
        <v>209</v>
      </c>
      <c r="D199" s="74"/>
    </row>
    <row r="200" spans="1:4" x14ac:dyDescent="0.25">
      <c r="A200" s="71">
        <v>108</v>
      </c>
      <c r="B200" s="72"/>
      <c r="C200" s="73" t="s">
        <v>204</v>
      </c>
      <c r="D200" s="74"/>
    </row>
    <row r="201" spans="1:4" x14ac:dyDescent="0.25">
      <c r="A201" s="71">
        <v>109</v>
      </c>
      <c r="B201" s="72"/>
      <c r="C201" s="73" t="s">
        <v>178</v>
      </c>
      <c r="D201" s="74"/>
    </row>
    <row r="202" spans="1:4" x14ac:dyDescent="0.25">
      <c r="A202" s="71">
        <v>110</v>
      </c>
      <c r="B202" s="72"/>
      <c r="C202" s="73" t="s">
        <v>230</v>
      </c>
      <c r="D202" s="83"/>
    </row>
    <row r="203" spans="1:4" x14ac:dyDescent="0.25">
      <c r="A203" s="71">
        <v>111</v>
      </c>
      <c r="B203" s="72"/>
      <c r="C203" s="73" t="s">
        <v>231</v>
      </c>
      <c r="D203" s="74"/>
    </row>
    <row r="204" spans="1:4" x14ac:dyDescent="0.25">
      <c r="A204" s="71">
        <v>112</v>
      </c>
      <c r="B204" s="72"/>
      <c r="C204" s="73" t="s">
        <v>177</v>
      </c>
      <c r="D204" s="74"/>
    </row>
    <row r="205" spans="1:4" x14ac:dyDescent="0.25">
      <c r="A205" s="73">
        <v>113</v>
      </c>
      <c r="B205" s="79"/>
      <c r="C205" s="73" t="s">
        <v>213</v>
      </c>
      <c r="D205" s="74"/>
    </row>
    <row r="206" spans="1:4" x14ac:dyDescent="0.25">
      <c r="A206" s="71">
        <v>114</v>
      </c>
      <c r="B206" s="72"/>
      <c r="C206" s="73" t="s">
        <v>204</v>
      </c>
      <c r="D206" s="83"/>
    </row>
    <row r="207" spans="1:4" x14ac:dyDescent="0.25">
      <c r="A207" s="71">
        <v>115</v>
      </c>
      <c r="B207" s="72"/>
      <c r="C207" s="73" t="s">
        <v>201</v>
      </c>
      <c r="D207" s="74"/>
    </row>
    <row r="208" spans="1:4" x14ac:dyDescent="0.25">
      <c r="A208" s="71">
        <v>116</v>
      </c>
      <c r="B208" s="72"/>
      <c r="C208" s="73" t="s">
        <v>208</v>
      </c>
      <c r="D208" s="74"/>
    </row>
    <row r="209" spans="1:4" x14ac:dyDescent="0.25">
      <c r="A209" s="71">
        <v>117</v>
      </c>
      <c r="B209" s="72"/>
      <c r="C209" s="73" t="s">
        <v>207</v>
      </c>
      <c r="D209" s="74"/>
    </row>
    <row r="210" spans="1:4" x14ac:dyDescent="0.25">
      <c r="A210" s="71">
        <v>118</v>
      </c>
      <c r="B210" s="72"/>
      <c r="C210" s="73" t="s">
        <v>232</v>
      </c>
      <c r="D210" s="83"/>
    </row>
    <row r="211" spans="1:4" x14ac:dyDescent="0.25">
      <c r="A211" s="71">
        <v>119</v>
      </c>
      <c r="B211" s="72"/>
      <c r="C211" s="73" t="s">
        <v>175</v>
      </c>
      <c r="D211" s="74"/>
    </row>
    <row r="212" spans="1:4" x14ac:dyDescent="0.25">
      <c r="A212" s="73">
        <v>120</v>
      </c>
      <c r="B212" s="79"/>
      <c r="C212" s="73" t="s">
        <v>178</v>
      </c>
      <c r="D212" s="74"/>
    </row>
    <row r="213" spans="1:4" x14ac:dyDescent="0.25">
      <c r="A213" s="71">
        <v>121</v>
      </c>
      <c r="B213" s="72"/>
      <c r="C213" s="73" t="s">
        <v>230</v>
      </c>
      <c r="D213" s="74"/>
    </row>
    <row r="214" spans="1:4" x14ac:dyDescent="0.25">
      <c r="A214" s="71">
        <v>122</v>
      </c>
      <c r="B214" s="72"/>
      <c r="C214" s="73" t="s">
        <v>233</v>
      </c>
      <c r="D214" s="83"/>
    </row>
    <row r="215" spans="1:4" x14ac:dyDescent="0.25">
      <c r="A215" s="71">
        <v>123</v>
      </c>
      <c r="B215" s="72"/>
      <c r="C215" s="73" t="s">
        <v>217</v>
      </c>
      <c r="D215" s="74"/>
    </row>
    <row r="216" spans="1:4" x14ac:dyDescent="0.25">
      <c r="A216" s="71">
        <v>124</v>
      </c>
      <c r="B216" s="72"/>
      <c r="C216" s="73" t="s">
        <v>224</v>
      </c>
      <c r="D216" s="74"/>
    </row>
    <row r="217" spans="1:4" x14ac:dyDescent="0.25">
      <c r="A217" s="71">
        <v>125</v>
      </c>
      <c r="B217" s="72"/>
      <c r="C217" s="73" t="s">
        <v>234</v>
      </c>
      <c r="D217" s="74"/>
    </row>
    <row r="218" spans="1:4" x14ac:dyDescent="0.25">
      <c r="A218" s="71">
        <v>126</v>
      </c>
      <c r="B218" s="72"/>
      <c r="C218" s="73" t="s">
        <v>207</v>
      </c>
      <c r="D218" s="83"/>
    </row>
    <row r="219" spans="1:4" x14ac:dyDescent="0.25">
      <c r="A219" s="73">
        <v>127</v>
      </c>
      <c r="B219" s="79"/>
      <c r="C219" s="73" t="s">
        <v>230</v>
      </c>
      <c r="D219" s="74"/>
    </row>
    <row r="220" spans="1:4" x14ac:dyDescent="0.25">
      <c r="A220" s="71">
        <v>128</v>
      </c>
      <c r="B220" s="72"/>
      <c r="C220" s="73" t="s">
        <v>235</v>
      </c>
      <c r="D220" s="74"/>
    </row>
    <row r="221" spans="1:4" x14ac:dyDescent="0.25">
      <c r="A221" s="71">
        <v>129</v>
      </c>
      <c r="B221" s="72"/>
      <c r="C221" s="73" t="s">
        <v>207</v>
      </c>
      <c r="D221" s="74"/>
    </row>
    <row r="222" spans="1:4" x14ac:dyDescent="0.25">
      <c r="A222" s="71">
        <v>130</v>
      </c>
      <c r="B222" s="72"/>
      <c r="C222" s="73" t="s">
        <v>177</v>
      </c>
      <c r="D222" s="83"/>
    </row>
    <row r="223" spans="1:4" x14ac:dyDescent="0.25">
      <c r="A223" s="71">
        <v>131</v>
      </c>
      <c r="B223" s="72"/>
      <c r="C223" s="73" t="s">
        <v>224</v>
      </c>
      <c r="D223" s="74"/>
    </row>
    <row r="224" spans="1:4" x14ac:dyDescent="0.25">
      <c r="A224" s="71">
        <v>132</v>
      </c>
      <c r="B224" s="72"/>
      <c r="C224" s="73" t="s">
        <v>204</v>
      </c>
      <c r="D224" s="74"/>
    </row>
    <row r="225" spans="1:4" x14ac:dyDescent="0.25">
      <c r="A225" s="71">
        <v>133</v>
      </c>
      <c r="B225" s="72"/>
      <c r="C225" s="73" t="s">
        <v>236</v>
      </c>
      <c r="D225" s="74"/>
    </row>
    <row r="226" spans="1:4" x14ac:dyDescent="0.25">
      <c r="A226" s="73">
        <v>134</v>
      </c>
      <c r="B226" s="79"/>
      <c r="C226" s="73" t="s">
        <v>230</v>
      </c>
      <c r="D226" s="83"/>
    </row>
    <row r="227" spans="1:4" x14ac:dyDescent="0.25">
      <c r="A227" s="71">
        <v>135</v>
      </c>
      <c r="B227" s="72"/>
      <c r="C227" s="73" t="s">
        <v>229</v>
      </c>
      <c r="D227" s="74"/>
    </row>
    <row r="228" spans="1:4" x14ac:dyDescent="0.25">
      <c r="A228" s="71">
        <v>136</v>
      </c>
      <c r="B228" s="72"/>
      <c r="C228" s="73" t="s">
        <v>201</v>
      </c>
      <c r="D228" s="74"/>
    </row>
    <row r="229" spans="1:4" x14ac:dyDescent="0.25">
      <c r="A229" s="71">
        <v>137</v>
      </c>
      <c r="B229" s="72"/>
      <c r="C229" s="73" t="s">
        <v>224</v>
      </c>
      <c r="D229" s="74"/>
    </row>
    <row r="230" spans="1:4" x14ac:dyDescent="0.25">
      <c r="A230" s="71">
        <v>138</v>
      </c>
      <c r="B230" s="72"/>
      <c r="C230" s="73" t="s">
        <v>236</v>
      </c>
      <c r="D230" s="83"/>
    </row>
    <row r="231" spans="1:4" x14ac:dyDescent="0.25">
      <c r="A231" s="71">
        <v>139</v>
      </c>
      <c r="B231" s="72"/>
      <c r="C231" s="73" t="s">
        <v>237</v>
      </c>
      <c r="D231" s="74"/>
    </row>
    <row r="232" spans="1:4" x14ac:dyDescent="0.25">
      <c r="A232" s="71">
        <v>140</v>
      </c>
      <c r="B232" s="72"/>
      <c r="C232" s="73" t="s">
        <v>238</v>
      </c>
      <c r="D232" s="74"/>
    </row>
    <row r="233" spans="1:4" x14ac:dyDescent="0.25">
      <c r="A233" s="73">
        <v>141</v>
      </c>
      <c r="B233" s="79"/>
      <c r="C233" s="73" t="s">
        <v>239</v>
      </c>
      <c r="D233" s="74"/>
    </row>
    <row r="234" spans="1:4" x14ac:dyDescent="0.25">
      <c r="A234" s="71">
        <v>142</v>
      </c>
      <c r="B234" s="72"/>
      <c r="C234" s="73" t="s">
        <v>240</v>
      </c>
      <c r="D234" s="83"/>
    </row>
    <row r="235" spans="1:4" x14ac:dyDescent="0.25">
      <c r="A235" s="71">
        <v>143</v>
      </c>
      <c r="B235" s="72"/>
      <c r="C235" s="73" t="s">
        <v>204</v>
      </c>
      <c r="D235" s="74"/>
    </row>
    <row r="236" spans="1:4" x14ac:dyDescent="0.25">
      <c r="A236" s="71">
        <v>144</v>
      </c>
      <c r="B236" s="72"/>
      <c r="C236" s="73" t="s">
        <v>241</v>
      </c>
      <c r="D236" s="74"/>
    </row>
    <row r="237" spans="1:4" x14ac:dyDescent="0.25">
      <c r="A237" s="71">
        <v>145</v>
      </c>
      <c r="B237" s="72"/>
      <c r="C237" s="73" t="s">
        <v>201</v>
      </c>
      <c r="D237" s="74"/>
    </row>
    <row r="238" spans="1:4" x14ac:dyDescent="0.25">
      <c r="A238" s="71">
        <v>146</v>
      </c>
      <c r="B238" s="72"/>
      <c r="C238" s="73" t="s">
        <v>224</v>
      </c>
      <c r="D238" s="83"/>
    </row>
    <row r="239" spans="1:4" x14ac:dyDescent="0.25">
      <c r="A239" s="71">
        <v>147</v>
      </c>
      <c r="B239" s="72"/>
      <c r="C239" s="73" t="s">
        <v>242</v>
      </c>
      <c r="D239" s="74"/>
    </row>
    <row r="240" spans="1:4" x14ac:dyDescent="0.25">
      <c r="A240" s="73">
        <v>148</v>
      </c>
      <c r="B240" s="79"/>
      <c r="C240" s="73" t="s">
        <v>199</v>
      </c>
      <c r="D240" s="74"/>
    </row>
    <row r="241" spans="1:4" x14ac:dyDescent="0.25">
      <c r="A241" s="71">
        <v>149</v>
      </c>
      <c r="B241" s="72"/>
      <c r="C241" s="73" t="s">
        <v>213</v>
      </c>
      <c r="D241" s="74"/>
    </row>
    <row r="242" spans="1:4" x14ac:dyDescent="0.25">
      <c r="A242" s="71">
        <v>150</v>
      </c>
      <c r="B242" s="72"/>
      <c r="C242" s="73" t="s">
        <v>207</v>
      </c>
      <c r="D242" s="83"/>
    </row>
    <row r="243" spans="1:4" x14ac:dyDescent="0.25">
      <c r="A243" s="71">
        <v>151</v>
      </c>
      <c r="B243" s="72"/>
      <c r="C243" s="73" t="s">
        <v>202</v>
      </c>
      <c r="D243" s="74"/>
    </row>
    <row r="244" spans="1:4" x14ac:dyDescent="0.25">
      <c r="A244" s="71">
        <v>152</v>
      </c>
      <c r="B244" s="72"/>
      <c r="C244" s="73" t="s">
        <v>204</v>
      </c>
      <c r="D244" s="74"/>
    </row>
    <row r="245" spans="1:4" x14ac:dyDescent="0.25">
      <c r="A245" s="71">
        <v>153</v>
      </c>
      <c r="B245" s="72"/>
      <c r="C245" s="73" t="s">
        <v>207</v>
      </c>
      <c r="D245" s="74"/>
    </row>
    <row r="246" spans="1:4" x14ac:dyDescent="0.25">
      <c r="A246" s="71">
        <v>154</v>
      </c>
      <c r="B246" s="72"/>
      <c r="C246" s="73" t="s">
        <v>177</v>
      </c>
      <c r="D246" s="83"/>
    </row>
    <row r="247" spans="1:4" x14ac:dyDescent="0.25">
      <c r="A247" s="73">
        <v>155</v>
      </c>
      <c r="B247" s="79"/>
      <c r="C247" s="73" t="s">
        <v>243</v>
      </c>
      <c r="D247" s="74"/>
    </row>
    <row r="248" spans="1:4" x14ac:dyDescent="0.25">
      <c r="A248" s="71">
        <v>156</v>
      </c>
      <c r="B248" s="72"/>
      <c r="C248" s="73" t="s">
        <v>207</v>
      </c>
      <c r="D248" s="74"/>
    </row>
    <row r="249" spans="1:4" x14ac:dyDescent="0.25">
      <c r="A249" s="71">
        <v>157</v>
      </c>
      <c r="B249" s="72"/>
      <c r="C249" s="73" t="s">
        <v>194</v>
      </c>
      <c r="D249" s="74"/>
    </row>
    <row r="250" spans="1:4" x14ac:dyDescent="0.25">
      <c r="A250" s="71">
        <v>158</v>
      </c>
      <c r="B250" s="72"/>
      <c r="C250" s="73" t="s">
        <v>200</v>
      </c>
      <c r="D250" s="83"/>
    </row>
    <row r="251" spans="1:4" x14ac:dyDescent="0.25">
      <c r="A251" s="71">
        <v>159</v>
      </c>
      <c r="B251" s="72"/>
      <c r="C251" s="73" t="s">
        <v>231</v>
      </c>
      <c r="D251" s="74"/>
    </row>
    <row r="252" spans="1:4" x14ac:dyDescent="0.25">
      <c r="A252" s="71">
        <v>160</v>
      </c>
      <c r="B252" s="72"/>
      <c r="C252" s="73" t="s">
        <v>244</v>
      </c>
      <c r="D252" s="74"/>
    </row>
    <row r="253" spans="1:4" x14ac:dyDescent="0.25">
      <c r="A253" s="71">
        <v>161</v>
      </c>
      <c r="B253" s="72"/>
      <c r="C253" s="73" t="s">
        <v>245</v>
      </c>
      <c r="D253" s="74"/>
    </row>
    <row r="254" spans="1:4" x14ac:dyDescent="0.25">
      <c r="A254" s="73">
        <v>162</v>
      </c>
      <c r="B254" s="79"/>
      <c r="C254" s="73" t="s">
        <v>246</v>
      </c>
      <c r="D254" s="83"/>
    </row>
    <row r="255" spans="1:4" x14ac:dyDescent="0.25">
      <c r="A255" s="71">
        <v>163</v>
      </c>
      <c r="B255" s="72"/>
      <c r="C255" s="73" t="s">
        <v>247</v>
      </c>
      <c r="D255" s="74"/>
    </row>
    <row r="256" spans="1:4" x14ac:dyDescent="0.25">
      <c r="A256" s="71">
        <v>164</v>
      </c>
      <c r="B256" s="72"/>
      <c r="C256" s="73" t="s">
        <v>205</v>
      </c>
      <c r="D256" s="74"/>
    </row>
    <row r="257" spans="1:4" x14ac:dyDescent="0.25">
      <c r="A257" s="71">
        <v>165</v>
      </c>
      <c r="B257" s="72"/>
      <c r="C257" s="73" t="s">
        <v>207</v>
      </c>
      <c r="D257" s="74"/>
    </row>
    <row r="258" spans="1:4" x14ac:dyDescent="0.25">
      <c r="A258" s="71">
        <v>166</v>
      </c>
      <c r="B258" s="72"/>
      <c r="C258" s="73" t="s">
        <v>174</v>
      </c>
      <c r="D258" s="83"/>
    </row>
    <row r="259" spans="1:4" x14ac:dyDescent="0.25">
      <c r="A259" s="71">
        <v>167</v>
      </c>
      <c r="B259" s="72"/>
      <c r="C259" s="73" t="s">
        <v>236</v>
      </c>
      <c r="D259" s="74"/>
    </row>
    <row r="260" spans="1:4" x14ac:dyDescent="0.25">
      <c r="A260" s="71">
        <v>168</v>
      </c>
      <c r="B260" s="72"/>
      <c r="C260" s="73" t="s">
        <v>248</v>
      </c>
      <c r="D260" s="74"/>
    </row>
    <row r="261" spans="1:4" x14ac:dyDescent="0.25">
      <c r="A261" s="73">
        <v>169</v>
      </c>
      <c r="B261" s="79"/>
      <c r="C261" s="73" t="s">
        <v>249</v>
      </c>
      <c r="D261" s="74"/>
    </row>
    <row r="262" spans="1:4" x14ac:dyDescent="0.25">
      <c r="A262" s="71">
        <v>170</v>
      </c>
      <c r="B262" s="72"/>
      <c r="C262" s="73" t="s">
        <v>237</v>
      </c>
      <c r="D262" s="83"/>
    </row>
    <row r="263" spans="1:4" x14ac:dyDescent="0.25">
      <c r="A263" s="71">
        <v>171</v>
      </c>
      <c r="B263" s="72"/>
      <c r="C263" s="73" t="s">
        <v>218</v>
      </c>
      <c r="D263" s="74"/>
    </row>
    <row r="264" spans="1:4" x14ac:dyDescent="0.25">
      <c r="A264" s="71">
        <v>172</v>
      </c>
      <c r="B264" s="72"/>
      <c r="C264" s="73" t="s">
        <v>194</v>
      </c>
      <c r="D264" s="74"/>
    </row>
    <row r="265" spans="1:4" x14ac:dyDescent="0.25">
      <c r="A265" s="71">
        <v>173</v>
      </c>
      <c r="B265" s="72"/>
      <c r="C265" s="73" t="s">
        <v>250</v>
      </c>
      <c r="D265" s="74"/>
    </row>
    <row r="266" spans="1:4" x14ac:dyDescent="0.25">
      <c r="A266" s="71">
        <v>174</v>
      </c>
      <c r="B266" s="72"/>
      <c r="C266" s="73" t="s">
        <v>236</v>
      </c>
      <c r="D266" s="83"/>
    </row>
    <row r="267" spans="1:4" x14ac:dyDescent="0.25">
      <c r="A267" s="71">
        <v>175</v>
      </c>
      <c r="B267" s="72"/>
      <c r="C267" s="73" t="s">
        <v>199</v>
      </c>
      <c r="D267" s="74"/>
    </row>
    <row r="268" spans="1:4" x14ac:dyDescent="0.25">
      <c r="A268" s="73">
        <v>176</v>
      </c>
      <c r="B268" s="79"/>
      <c r="C268" s="73" t="s">
        <v>207</v>
      </c>
      <c r="D268" s="74"/>
    </row>
    <row r="269" spans="1:4" x14ac:dyDescent="0.25">
      <c r="A269" s="71">
        <v>177</v>
      </c>
      <c r="B269" s="72"/>
      <c r="C269" s="73" t="s">
        <v>251</v>
      </c>
      <c r="D269" s="74"/>
    </row>
    <row r="270" spans="1:4" x14ac:dyDescent="0.25">
      <c r="A270" s="71">
        <v>178</v>
      </c>
      <c r="B270" s="72"/>
      <c r="C270" s="84" t="s">
        <v>252</v>
      </c>
      <c r="D270" s="83"/>
    </row>
    <row r="271" spans="1:4" x14ac:dyDescent="0.25">
      <c r="A271" s="71">
        <v>179</v>
      </c>
      <c r="B271" s="72"/>
      <c r="C271" s="73" t="s">
        <v>196</v>
      </c>
      <c r="D271" s="74"/>
    </row>
    <row r="272" spans="1:4" x14ac:dyDescent="0.25">
      <c r="A272" s="71">
        <v>180</v>
      </c>
      <c r="B272" s="72"/>
      <c r="C272" s="73" t="s">
        <v>201</v>
      </c>
      <c r="D272" s="74"/>
    </row>
    <row r="273" spans="1:4" x14ac:dyDescent="0.25">
      <c r="A273" s="71">
        <v>181</v>
      </c>
      <c r="B273" s="72"/>
      <c r="C273" s="73" t="s">
        <v>201</v>
      </c>
      <c r="D273" s="74"/>
    </row>
    <row r="274" spans="1:4" x14ac:dyDescent="0.25">
      <c r="A274" s="71">
        <v>182</v>
      </c>
      <c r="B274" s="72"/>
      <c r="C274" s="73" t="s">
        <v>253</v>
      </c>
      <c r="D274" s="83"/>
    </row>
    <row r="275" spans="1:4" x14ac:dyDescent="0.25">
      <c r="A275" s="73">
        <v>183</v>
      </c>
      <c r="B275" s="79"/>
      <c r="C275" s="73" t="s">
        <v>252</v>
      </c>
      <c r="D275" s="74"/>
    </row>
    <row r="276" spans="1:4" x14ac:dyDescent="0.25">
      <c r="A276" s="71">
        <v>184</v>
      </c>
      <c r="B276" s="72"/>
      <c r="C276" s="73" t="s">
        <v>254</v>
      </c>
      <c r="D276" s="74"/>
    </row>
    <row r="277" spans="1:4" x14ac:dyDescent="0.25">
      <c r="A277" s="71">
        <v>185</v>
      </c>
      <c r="B277" s="72"/>
      <c r="C277" s="73" t="s">
        <v>255</v>
      </c>
      <c r="D277" s="74"/>
    </row>
    <row r="278" spans="1:4" x14ac:dyDescent="0.25">
      <c r="A278" s="71">
        <v>186</v>
      </c>
      <c r="B278" s="72"/>
      <c r="C278" s="73" t="s">
        <v>256</v>
      </c>
      <c r="D278" s="83"/>
    </row>
    <row r="279" spans="1:4" x14ac:dyDescent="0.25">
      <c r="A279" s="71">
        <v>187</v>
      </c>
      <c r="B279" s="72"/>
      <c r="C279" s="73" t="s">
        <v>257</v>
      </c>
      <c r="D279" s="74"/>
    </row>
    <row r="280" spans="1:4" x14ac:dyDescent="0.25">
      <c r="A280" s="71">
        <v>188</v>
      </c>
      <c r="B280" s="72"/>
      <c r="C280" s="73" t="s">
        <v>258</v>
      </c>
      <c r="D280" s="74"/>
    </row>
    <row r="281" spans="1:4" x14ac:dyDescent="0.25">
      <c r="A281" s="71">
        <v>189</v>
      </c>
      <c r="B281" s="72"/>
      <c r="C281" s="73" t="s">
        <v>259</v>
      </c>
      <c r="D281" s="74"/>
    </row>
    <row r="282" spans="1:4" x14ac:dyDescent="0.25">
      <c r="A282" s="73">
        <v>190</v>
      </c>
      <c r="B282" s="79"/>
      <c r="C282" s="73" t="s">
        <v>260</v>
      </c>
      <c r="D282" s="83"/>
    </row>
    <row r="283" spans="1:4" x14ac:dyDescent="0.25">
      <c r="A283" s="71">
        <v>191</v>
      </c>
      <c r="B283" s="72"/>
      <c r="C283" s="73" t="s">
        <v>261</v>
      </c>
      <c r="D283" s="74"/>
    </row>
    <row r="284" spans="1:4" x14ac:dyDescent="0.25">
      <c r="A284" s="71">
        <v>192</v>
      </c>
      <c r="B284" s="72"/>
      <c r="C284" s="73" t="s">
        <v>259</v>
      </c>
      <c r="D284" s="74"/>
    </row>
    <row r="285" spans="1:4" x14ac:dyDescent="0.25">
      <c r="A285" s="71">
        <v>193</v>
      </c>
      <c r="B285" s="72"/>
      <c r="C285" s="73" t="s">
        <v>231</v>
      </c>
      <c r="D285" s="74"/>
    </row>
    <row r="286" spans="1:4" x14ac:dyDescent="0.25">
      <c r="A286" s="71">
        <v>194</v>
      </c>
      <c r="B286" s="72"/>
      <c r="C286" s="73" t="s">
        <v>262</v>
      </c>
      <c r="D286" s="83"/>
    </row>
    <row r="287" spans="1:4" x14ac:dyDescent="0.25">
      <c r="A287" s="71">
        <v>195</v>
      </c>
      <c r="B287" s="72"/>
      <c r="C287" s="73" t="s">
        <v>237</v>
      </c>
      <c r="D287" s="74"/>
    </row>
    <row r="288" spans="1:4" x14ac:dyDescent="0.25">
      <c r="A288" s="71">
        <v>196</v>
      </c>
      <c r="B288" s="72"/>
      <c r="C288" s="73" t="s">
        <v>263</v>
      </c>
      <c r="D288" s="74"/>
    </row>
    <row r="289" spans="1:4" x14ac:dyDescent="0.25">
      <c r="A289" s="73">
        <v>197</v>
      </c>
      <c r="B289" s="79"/>
      <c r="C289" s="73" t="s">
        <v>264</v>
      </c>
      <c r="D289" s="74"/>
    </row>
    <row r="290" spans="1:4" x14ac:dyDescent="0.25">
      <c r="A290" s="71">
        <v>198</v>
      </c>
      <c r="B290" s="72"/>
      <c r="C290" s="73" t="s">
        <v>230</v>
      </c>
      <c r="D290" s="83"/>
    </row>
    <row r="291" spans="1:4" x14ac:dyDescent="0.25">
      <c r="A291" s="71">
        <v>199</v>
      </c>
      <c r="B291" s="72"/>
      <c r="C291" s="73" t="s">
        <v>265</v>
      </c>
      <c r="D291" s="74"/>
    </row>
    <row r="292" spans="1:4" x14ac:dyDescent="0.25">
      <c r="A292" s="71">
        <v>200</v>
      </c>
      <c r="B292" s="72"/>
      <c r="C292" s="73" t="s">
        <v>261</v>
      </c>
      <c r="D292" s="74"/>
    </row>
    <row r="293" spans="1:4" x14ac:dyDescent="0.25">
      <c r="A293" s="71">
        <v>201</v>
      </c>
      <c r="B293" s="72"/>
      <c r="C293" s="73" t="s">
        <v>266</v>
      </c>
      <c r="D293" s="74"/>
    </row>
    <row r="294" spans="1:4" x14ac:dyDescent="0.25">
      <c r="A294" s="71">
        <v>202</v>
      </c>
      <c r="B294" s="72"/>
      <c r="C294" s="73" t="s">
        <v>267</v>
      </c>
      <c r="D294" s="83"/>
    </row>
    <row r="295" spans="1:4" x14ac:dyDescent="0.25">
      <c r="A295" s="71">
        <v>203</v>
      </c>
      <c r="B295" s="72"/>
      <c r="C295" s="73" t="s">
        <v>268</v>
      </c>
      <c r="D295" s="74"/>
    </row>
    <row r="296" spans="1:4" x14ac:dyDescent="0.25">
      <c r="A296" s="73">
        <v>204</v>
      </c>
      <c r="B296" s="79"/>
      <c r="C296" s="73" t="s">
        <v>207</v>
      </c>
      <c r="D296" s="74"/>
    </row>
    <row r="297" spans="1:4" x14ac:dyDescent="0.25">
      <c r="A297" s="71">
        <v>205</v>
      </c>
      <c r="B297" s="72"/>
      <c r="C297" s="73" t="s">
        <v>269</v>
      </c>
      <c r="D297" s="74"/>
    </row>
    <row r="298" spans="1:4" x14ac:dyDescent="0.25">
      <c r="A298" s="71">
        <v>206</v>
      </c>
      <c r="B298" s="72"/>
      <c r="C298" s="73" t="s">
        <v>270</v>
      </c>
      <c r="D298" s="83"/>
    </row>
    <row r="299" spans="1:4" x14ac:dyDescent="0.25">
      <c r="A299" s="71">
        <v>207</v>
      </c>
      <c r="B299" s="72"/>
      <c r="C299" s="73" t="s">
        <v>207</v>
      </c>
      <c r="D299" s="74"/>
    </row>
    <row r="300" spans="1:4" x14ac:dyDescent="0.25">
      <c r="A300" s="71">
        <v>208</v>
      </c>
      <c r="B300" s="72"/>
      <c r="C300" s="73" t="s">
        <v>265</v>
      </c>
      <c r="D300" s="74"/>
    </row>
    <row r="301" spans="1:4" x14ac:dyDescent="0.25">
      <c r="A301" s="71">
        <v>209</v>
      </c>
      <c r="B301" s="72"/>
      <c r="C301" s="73" t="s">
        <v>270</v>
      </c>
      <c r="D301" s="74"/>
    </row>
    <row r="302" spans="1:4" x14ac:dyDescent="0.25">
      <c r="A302" s="71">
        <v>210</v>
      </c>
      <c r="B302" s="72"/>
      <c r="C302" s="73" t="s">
        <v>271</v>
      </c>
      <c r="D302" s="83"/>
    </row>
    <row r="303" spans="1:4" x14ac:dyDescent="0.25">
      <c r="A303" s="73">
        <v>211</v>
      </c>
      <c r="B303" s="79"/>
      <c r="C303" s="73" t="s">
        <v>231</v>
      </c>
      <c r="D303" s="74"/>
    </row>
    <row r="304" spans="1:4" x14ac:dyDescent="0.25">
      <c r="A304" s="71">
        <v>212</v>
      </c>
      <c r="B304" s="72"/>
      <c r="C304" s="73" t="s">
        <v>270</v>
      </c>
      <c r="D304" s="74"/>
    </row>
    <row r="305" spans="1:13" x14ac:dyDescent="0.25">
      <c r="A305" s="71">
        <v>213</v>
      </c>
      <c r="B305" s="72"/>
      <c r="C305" s="73" t="s">
        <v>272</v>
      </c>
      <c r="D305" s="74"/>
    </row>
    <row r="306" spans="1:13" x14ac:dyDescent="0.25">
      <c r="A306" s="71">
        <v>214</v>
      </c>
      <c r="B306" s="72"/>
      <c r="C306" s="73" t="s">
        <v>272</v>
      </c>
      <c r="D306" s="83"/>
    </row>
    <row r="307" spans="1:13" x14ac:dyDescent="0.25">
      <c r="A307" s="71">
        <v>215</v>
      </c>
      <c r="B307" s="72"/>
      <c r="C307" s="73" t="s">
        <v>273</v>
      </c>
      <c r="D307" s="74"/>
    </row>
    <row r="308" spans="1:13" x14ac:dyDescent="0.25">
      <c r="A308" s="71">
        <v>216</v>
      </c>
      <c r="B308" s="72"/>
      <c r="C308" s="73" t="s">
        <v>274</v>
      </c>
      <c r="D308" s="74"/>
    </row>
    <row r="309" spans="1:13" x14ac:dyDescent="0.25">
      <c r="A309" s="71">
        <v>217</v>
      </c>
      <c r="B309" s="72"/>
      <c r="C309" s="73" t="s">
        <v>275</v>
      </c>
      <c r="D309" s="74"/>
    </row>
    <row r="310" spans="1:13" x14ac:dyDescent="0.25">
      <c r="A310" s="73">
        <v>218</v>
      </c>
      <c r="B310" s="79"/>
      <c r="C310" s="73" t="s">
        <v>276</v>
      </c>
      <c r="D310" s="83"/>
    </row>
    <row r="311" spans="1:13" x14ac:dyDescent="0.25">
      <c r="A311" s="71">
        <v>219</v>
      </c>
      <c r="B311" s="72"/>
      <c r="C311" s="73" t="s">
        <v>277</v>
      </c>
      <c r="D311" s="74"/>
    </row>
    <row r="314" spans="1:13" x14ac:dyDescent="0.25">
      <c r="A314" s="85" t="s">
        <v>15</v>
      </c>
      <c r="B314" s="85"/>
      <c r="C314" s="85"/>
      <c r="D314" s="85"/>
      <c r="E314" s="85"/>
      <c r="F314" s="85"/>
      <c r="G314" s="85"/>
      <c r="H314" s="85"/>
      <c r="I314" s="85"/>
      <c r="J314" s="85"/>
      <c r="K314" s="85"/>
      <c r="L314" s="85"/>
      <c r="M314" s="85"/>
    </row>
  </sheetData>
  <mergeCells count="463">
    <mergeCell ref="A311:B311"/>
    <mergeCell ref="C311:D311"/>
    <mergeCell ref="A314:M314"/>
    <mergeCell ref="A308:B308"/>
    <mergeCell ref="C308:D308"/>
    <mergeCell ref="A309:B309"/>
    <mergeCell ref="C309:D309"/>
    <mergeCell ref="A310:B310"/>
    <mergeCell ref="C310:D310"/>
    <mergeCell ref="A305:B305"/>
    <mergeCell ref="C305:D305"/>
    <mergeCell ref="A306:B306"/>
    <mergeCell ref="C306:D306"/>
    <mergeCell ref="A307:B307"/>
    <mergeCell ref="C307:D307"/>
    <mergeCell ref="A302:B302"/>
    <mergeCell ref="C302:D302"/>
    <mergeCell ref="A303:B303"/>
    <mergeCell ref="C303:D303"/>
    <mergeCell ref="A304:B304"/>
    <mergeCell ref="C304:D304"/>
    <mergeCell ref="A299:B299"/>
    <mergeCell ref="C299:D299"/>
    <mergeCell ref="A300:B300"/>
    <mergeCell ref="C300:D300"/>
    <mergeCell ref="A301:B301"/>
    <mergeCell ref="C301:D301"/>
    <mergeCell ref="A296:B296"/>
    <mergeCell ref="C296:D296"/>
    <mergeCell ref="A297:B297"/>
    <mergeCell ref="C297:D297"/>
    <mergeCell ref="A298:B298"/>
    <mergeCell ref="C298:D298"/>
    <mergeCell ref="A293:B293"/>
    <mergeCell ref="C293:D293"/>
    <mergeCell ref="A294:B294"/>
    <mergeCell ref="C294:D294"/>
    <mergeCell ref="A295:B295"/>
    <mergeCell ref="C295:D295"/>
    <mergeCell ref="A290:B290"/>
    <mergeCell ref="C290:D290"/>
    <mergeCell ref="A291:B291"/>
    <mergeCell ref="C291:D291"/>
    <mergeCell ref="A292:B292"/>
    <mergeCell ref="C292:D292"/>
    <mergeCell ref="A287:B287"/>
    <mergeCell ref="C287:D287"/>
    <mergeCell ref="A288:B288"/>
    <mergeCell ref="C288:D288"/>
    <mergeCell ref="A289:B289"/>
    <mergeCell ref="C289:D289"/>
    <mergeCell ref="A284:B284"/>
    <mergeCell ref="C284:D284"/>
    <mergeCell ref="A285:B285"/>
    <mergeCell ref="C285:D285"/>
    <mergeCell ref="A286:B286"/>
    <mergeCell ref="C286:D286"/>
    <mergeCell ref="A281:B281"/>
    <mergeCell ref="C281:D281"/>
    <mergeCell ref="A282:B282"/>
    <mergeCell ref="C282:D282"/>
    <mergeCell ref="A283:B283"/>
    <mergeCell ref="C283:D283"/>
    <mergeCell ref="A278:B278"/>
    <mergeCell ref="C278:D278"/>
    <mergeCell ref="A279:B279"/>
    <mergeCell ref="C279:D279"/>
    <mergeCell ref="A280:B280"/>
    <mergeCell ref="C280:D280"/>
    <mergeCell ref="A275:B275"/>
    <mergeCell ref="C275:D275"/>
    <mergeCell ref="A276:B276"/>
    <mergeCell ref="C276:D276"/>
    <mergeCell ref="A277:B277"/>
    <mergeCell ref="C277:D277"/>
    <mergeCell ref="A272:B272"/>
    <mergeCell ref="C272:D272"/>
    <mergeCell ref="A273:B273"/>
    <mergeCell ref="C273:D273"/>
    <mergeCell ref="A274:B274"/>
    <mergeCell ref="C274:D274"/>
    <mergeCell ref="A269:B269"/>
    <mergeCell ref="C269:D269"/>
    <mergeCell ref="A270:B270"/>
    <mergeCell ref="C270:D270"/>
    <mergeCell ref="A271:B271"/>
    <mergeCell ref="C271:D271"/>
    <mergeCell ref="A266:B266"/>
    <mergeCell ref="C266:D266"/>
    <mergeCell ref="A267:B267"/>
    <mergeCell ref="C267:D267"/>
    <mergeCell ref="A268:B268"/>
    <mergeCell ref="C268:D268"/>
    <mergeCell ref="A263:B263"/>
    <mergeCell ref="C263:D263"/>
    <mergeCell ref="A264:B264"/>
    <mergeCell ref="C264:D264"/>
    <mergeCell ref="A265:B265"/>
    <mergeCell ref="C265:D265"/>
    <mergeCell ref="A260:B260"/>
    <mergeCell ref="C260:D260"/>
    <mergeCell ref="A261:B261"/>
    <mergeCell ref="C261:D261"/>
    <mergeCell ref="A262:B262"/>
    <mergeCell ref="C262:D262"/>
    <mergeCell ref="A257:B257"/>
    <mergeCell ref="C257:D257"/>
    <mergeCell ref="A258:B258"/>
    <mergeCell ref="C258:D258"/>
    <mergeCell ref="A259:B259"/>
    <mergeCell ref="C259:D259"/>
    <mergeCell ref="A254:B254"/>
    <mergeCell ref="C254:D254"/>
    <mergeCell ref="A255:B255"/>
    <mergeCell ref="C255:D255"/>
    <mergeCell ref="A256:B256"/>
    <mergeCell ref="C256:D256"/>
    <mergeCell ref="A251:B251"/>
    <mergeCell ref="C251:D251"/>
    <mergeCell ref="A252:B252"/>
    <mergeCell ref="C252:D252"/>
    <mergeCell ref="A253:B253"/>
    <mergeCell ref="C253:D253"/>
    <mergeCell ref="A248:B248"/>
    <mergeCell ref="C248:D248"/>
    <mergeCell ref="A249:B249"/>
    <mergeCell ref="C249:D249"/>
    <mergeCell ref="A250:B250"/>
    <mergeCell ref="C250:D250"/>
    <mergeCell ref="A245:B245"/>
    <mergeCell ref="C245:D245"/>
    <mergeCell ref="A246:B246"/>
    <mergeCell ref="C246:D246"/>
    <mergeCell ref="A247:B247"/>
    <mergeCell ref="C247:D247"/>
    <mergeCell ref="A242:B242"/>
    <mergeCell ref="C242:D242"/>
    <mergeCell ref="A243:B243"/>
    <mergeCell ref="C243:D243"/>
    <mergeCell ref="A244:B244"/>
    <mergeCell ref="C244:D244"/>
    <mergeCell ref="A239:B239"/>
    <mergeCell ref="C239:D239"/>
    <mergeCell ref="A240:B240"/>
    <mergeCell ref="C240:D240"/>
    <mergeCell ref="A241:B241"/>
    <mergeCell ref="C241:D241"/>
    <mergeCell ref="A236:B236"/>
    <mergeCell ref="C236:D236"/>
    <mergeCell ref="A237:B237"/>
    <mergeCell ref="C237:D237"/>
    <mergeCell ref="A238:B238"/>
    <mergeCell ref="C238:D238"/>
    <mergeCell ref="A233:B233"/>
    <mergeCell ref="C233:D233"/>
    <mergeCell ref="A234:B234"/>
    <mergeCell ref="C234:D234"/>
    <mergeCell ref="A235:B235"/>
    <mergeCell ref="C235:D235"/>
    <mergeCell ref="A230:B230"/>
    <mergeCell ref="C230:D230"/>
    <mergeCell ref="A231:B231"/>
    <mergeCell ref="C231:D231"/>
    <mergeCell ref="A232:B232"/>
    <mergeCell ref="C232:D232"/>
    <mergeCell ref="A227:B227"/>
    <mergeCell ref="C227:D227"/>
    <mergeCell ref="A228:B228"/>
    <mergeCell ref="C228:D228"/>
    <mergeCell ref="A229:B229"/>
    <mergeCell ref="C229:D229"/>
    <mergeCell ref="A224:B224"/>
    <mergeCell ref="C224:D224"/>
    <mergeCell ref="A225:B225"/>
    <mergeCell ref="C225:D225"/>
    <mergeCell ref="A226:B226"/>
    <mergeCell ref="C226:D226"/>
    <mergeCell ref="A221:B221"/>
    <mergeCell ref="C221:D221"/>
    <mergeCell ref="A222:B222"/>
    <mergeCell ref="C222:D222"/>
    <mergeCell ref="A223:B223"/>
    <mergeCell ref="C223:D223"/>
    <mergeCell ref="A218:B218"/>
    <mergeCell ref="C218:D218"/>
    <mergeCell ref="A219:B219"/>
    <mergeCell ref="C219:D219"/>
    <mergeCell ref="A220:B220"/>
    <mergeCell ref="C220:D220"/>
    <mergeCell ref="A215:B215"/>
    <mergeCell ref="C215:D215"/>
    <mergeCell ref="A216:B216"/>
    <mergeCell ref="C216:D216"/>
    <mergeCell ref="A217:B217"/>
    <mergeCell ref="C217:D217"/>
    <mergeCell ref="A212:B212"/>
    <mergeCell ref="C212:D212"/>
    <mergeCell ref="A213:B213"/>
    <mergeCell ref="C213:D213"/>
    <mergeCell ref="A214:B214"/>
    <mergeCell ref="C214:D214"/>
    <mergeCell ref="A209:B209"/>
    <mergeCell ref="C209:D209"/>
    <mergeCell ref="A210:B210"/>
    <mergeCell ref="C210:D210"/>
    <mergeCell ref="A211:B211"/>
    <mergeCell ref="C211:D211"/>
    <mergeCell ref="A206:B206"/>
    <mergeCell ref="C206:D206"/>
    <mergeCell ref="A207:B207"/>
    <mergeCell ref="C207:D207"/>
    <mergeCell ref="A208:B208"/>
    <mergeCell ref="C208:D208"/>
    <mergeCell ref="A203:B203"/>
    <mergeCell ref="C203:D203"/>
    <mergeCell ref="A204:B204"/>
    <mergeCell ref="C204:D204"/>
    <mergeCell ref="A205:B205"/>
    <mergeCell ref="C205:D205"/>
    <mergeCell ref="A200:B200"/>
    <mergeCell ref="C200:D200"/>
    <mergeCell ref="A201:B201"/>
    <mergeCell ref="C201:D201"/>
    <mergeCell ref="A202:B202"/>
    <mergeCell ref="C202:D202"/>
    <mergeCell ref="A197:B197"/>
    <mergeCell ref="C197:D197"/>
    <mergeCell ref="A198:B198"/>
    <mergeCell ref="C198:D198"/>
    <mergeCell ref="A199:B199"/>
    <mergeCell ref="C199:D199"/>
    <mergeCell ref="A194:B194"/>
    <mergeCell ref="C194:D194"/>
    <mergeCell ref="A195:B195"/>
    <mergeCell ref="C195:D195"/>
    <mergeCell ref="A196:B196"/>
    <mergeCell ref="C196:D196"/>
    <mergeCell ref="A191:B191"/>
    <mergeCell ref="C191:D191"/>
    <mergeCell ref="A192:B192"/>
    <mergeCell ref="C192:D192"/>
    <mergeCell ref="A193:B193"/>
    <mergeCell ref="C193:D193"/>
    <mergeCell ref="A188:B188"/>
    <mergeCell ref="C188:D188"/>
    <mergeCell ref="A189:B189"/>
    <mergeCell ref="C189:D189"/>
    <mergeCell ref="A190:B190"/>
    <mergeCell ref="C190:D190"/>
    <mergeCell ref="A185:B185"/>
    <mergeCell ref="C185:D185"/>
    <mergeCell ref="A186:B186"/>
    <mergeCell ref="C186:D186"/>
    <mergeCell ref="A187:B187"/>
    <mergeCell ref="C187:D187"/>
    <mergeCell ref="A182:B182"/>
    <mergeCell ref="C182:D182"/>
    <mergeCell ref="A183:B183"/>
    <mergeCell ref="C183:D183"/>
    <mergeCell ref="A184:B184"/>
    <mergeCell ref="C184:D184"/>
    <mergeCell ref="A179:B179"/>
    <mergeCell ref="C179:D179"/>
    <mergeCell ref="A180:B180"/>
    <mergeCell ref="C180:D180"/>
    <mergeCell ref="A181:B181"/>
    <mergeCell ref="C181:D181"/>
    <mergeCell ref="A176:B176"/>
    <mergeCell ref="C176:D176"/>
    <mergeCell ref="A177:B177"/>
    <mergeCell ref="C177:D177"/>
    <mergeCell ref="A178:B178"/>
    <mergeCell ref="C178:D178"/>
    <mergeCell ref="A173:B173"/>
    <mergeCell ref="C173:D173"/>
    <mergeCell ref="A174:B174"/>
    <mergeCell ref="C174:D174"/>
    <mergeCell ref="A175:B175"/>
    <mergeCell ref="C175:D175"/>
    <mergeCell ref="A170:B170"/>
    <mergeCell ref="C170:D170"/>
    <mergeCell ref="A171:B171"/>
    <mergeCell ref="C171:D171"/>
    <mergeCell ref="A172:B172"/>
    <mergeCell ref="C172:D172"/>
    <mergeCell ref="A167:B167"/>
    <mergeCell ref="C167:D167"/>
    <mergeCell ref="A168:B168"/>
    <mergeCell ref="C168:D168"/>
    <mergeCell ref="A169:B169"/>
    <mergeCell ref="C169:D169"/>
    <mergeCell ref="A164:B164"/>
    <mergeCell ref="C164:D164"/>
    <mergeCell ref="A165:B165"/>
    <mergeCell ref="C165:D165"/>
    <mergeCell ref="A166:B166"/>
    <mergeCell ref="C166:D166"/>
    <mergeCell ref="A161:B161"/>
    <mergeCell ref="C161:D161"/>
    <mergeCell ref="A162:B162"/>
    <mergeCell ref="C162:D162"/>
    <mergeCell ref="A163:B163"/>
    <mergeCell ref="C163:D163"/>
    <mergeCell ref="A158:B158"/>
    <mergeCell ref="C158:D158"/>
    <mergeCell ref="A159:B159"/>
    <mergeCell ref="C159:D159"/>
    <mergeCell ref="A160:B160"/>
    <mergeCell ref="C160:D160"/>
    <mergeCell ref="A155:B155"/>
    <mergeCell ref="C155:D155"/>
    <mergeCell ref="A156:B156"/>
    <mergeCell ref="C156:D156"/>
    <mergeCell ref="A157:B157"/>
    <mergeCell ref="C157:D157"/>
    <mergeCell ref="A152:B152"/>
    <mergeCell ref="C152:D152"/>
    <mergeCell ref="A153:B153"/>
    <mergeCell ref="C153:D153"/>
    <mergeCell ref="A154:B154"/>
    <mergeCell ref="C154:D154"/>
    <mergeCell ref="A149:B149"/>
    <mergeCell ref="C149:D149"/>
    <mergeCell ref="A150:B150"/>
    <mergeCell ref="C150:D150"/>
    <mergeCell ref="A151:B151"/>
    <mergeCell ref="C151:D151"/>
    <mergeCell ref="A146:B146"/>
    <mergeCell ref="C146:D146"/>
    <mergeCell ref="A147:B147"/>
    <mergeCell ref="C147:D147"/>
    <mergeCell ref="A148:B148"/>
    <mergeCell ref="C148:D148"/>
    <mergeCell ref="A143:B143"/>
    <mergeCell ref="C143:D143"/>
    <mergeCell ref="A144:B144"/>
    <mergeCell ref="C144:D144"/>
    <mergeCell ref="A145:B145"/>
    <mergeCell ref="C145:D145"/>
    <mergeCell ref="A140:B140"/>
    <mergeCell ref="C140:D140"/>
    <mergeCell ref="A141:B141"/>
    <mergeCell ref="C141:D141"/>
    <mergeCell ref="A142:B142"/>
    <mergeCell ref="C142:D142"/>
    <mergeCell ref="A137:B137"/>
    <mergeCell ref="C137:D137"/>
    <mergeCell ref="A138:B138"/>
    <mergeCell ref="C138:D138"/>
    <mergeCell ref="A139:B139"/>
    <mergeCell ref="C139:D139"/>
    <mergeCell ref="A134:B134"/>
    <mergeCell ref="C134:D134"/>
    <mergeCell ref="A135:B135"/>
    <mergeCell ref="C135:D135"/>
    <mergeCell ref="A136:B136"/>
    <mergeCell ref="C136:D136"/>
    <mergeCell ref="A131:B131"/>
    <mergeCell ref="C131:D131"/>
    <mergeCell ref="A132:B132"/>
    <mergeCell ref="C132:D132"/>
    <mergeCell ref="A133:B133"/>
    <mergeCell ref="C133:D133"/>
    <mergeCell ref="A128:B128"/>
    <mergeCell ref="C128:D128"/>
    <mergeCell ref="A129:B129"/>
    <mergeCell ref="C129:D129"/>
    <mergeCell ref="A130:B130"/>
    <mergeCell ref="C130:D130"/>
    <mergeCell ref="A125:B125"/>
    <mergeCell ref="C125:D125"/>
    <mergeCell ref="A126:B126"/>
    <mergeCell ref="C126:D126"/>
    <mergeCell ref="A127:B127"/>
    <mergeCell ref="C127:D127"/>
    <mergeCell ref="A122:B122"/>
    <mergeCell ref="C122:D122"/>
    <mergeCell ref="A123:B123"/>
    <mergeCell ref="C123:D123"/>
    <mergeCell ref="A124:B124"/>
    <mergeCell ref="C124:D124"/>
    <mergeCell ref="A119:B119"/>
    <mergeCell ref="C119:D119"/>
    <mergeCell ref="A120:B120"/>
    <mergeCell ref="C120:D120"/>
    <mergeCell ref="A121:B121"/>
    <mergeCell ref="C121:D121"/>
    <mergeCell ref="A116:B116"/>
    <mergeCell ref="C116:D116"/>
    <mergeCell ref="A117:B117"/>
    <mergeCell ref="C117:D117"/>
    <mergeCell ref="A118:B118"/>
    <mergeCell ref="C118:D118"/>
    <mergeCell ref="A113:B113"/>
    <mergeCell ref="C113:D113"/>
    <mergeCell ref="A114:B114"/>
    <mergeCell ref="C114:D114"/>
    <mergeCell ref="A115:B115"/>
    <mergeCell ref="C115:D115"/>
    <mergeCell ref="A110:B110"/>
    <mergeCell ref="C110:D110"/>
    <mergeCell ref="A111:B111"/>
    <mergeCell ref="C111:D111"/>
    <mergeCell ref="A112:B112"/>
    <mergeCell ref="C112:D112"/>
    <mergeCell ref="A107:B107"/>
    <mergeCell ref="C107:D107"/>
    <mergeCell ref="A108:B108"/>
    <mergeCell ref="C108:D108"/>
    <mergeCell ref="A109:B109"/>
    <mergeCell ref="C109:D109"/>
    <mergeCell ref="A104:B104"/>
    <mergeCell ref="C104:D104"/>
    <mergeCell ref="A105:B105"/>
    <mergeCell ref="C105:D105"/>
    <mergeCell ref="A106:B106"/>
    <mergeCell ref="C106:D106"/>
    <mergeCell ref="A101:B101"/>
    <mergeCell ref="C101:D101"/>
    <mergeCell ref="A102:B102"/>
    <mergeCell ref="C102:D102"/>
    <mergeCell ref="A103:B103"/>
    <mergeCell ref="C103:D103"/>
    <mergeCell ref="A98:B98"/>
    <mergeCell ref="C98:D98"/>
    <mergeCell ref="A99:B99"/>
    <mergeCell ref="C99:D99"/>
    <mergeCell ref="A100:B100"/>
    <mergeCell ref="C100:D100"/>
    <mergeCell ref="A95:B95"/>
    <mergeCell ref="C95:D95"/>
    <mergeCell ref="A96:B96"/>
    <mergeCell ref="C96:D96"/>
    <mergeCell ref="A97:B97"/>
    <mergeCell ref="C97:D97"/>
    <mergeCell ref="A91:E91"/>
    <mergeCell ref="A92:B92"/>
    <mergeCell ref="C92:D92"/>
    <mergeCell ref="A93:B93"/>
    <mergeCell ref="C93:D93"/>
    <mergeCell ref="A94:B94"/>
    <mergeCell ref="C94:D94"/>
    <mergeCell ref="A87:G87"/>
    <mergeCell ref="A88:L88"/>
    <mergeCell ref="A10:A12"/>
    <mergeCell ref="B10:B12"/>
    <mergeCell ref="C10:C12"/>
    <mergeCell ref="D10:D12"/>
    <mergeCell ref="E10:E12"/>
    <mergeCell ref="F10:F12"/>
    <mergeCell ref="B1:L1"/>
    <mergeCell ref="A5:K5"/>
    <mergeCell ref="A6:L6"/>
    <mergeCell ref="A7:K7"/>
    <mergeCell ref="K8:L8"/>
    <mergeCell ref="I9:K9"/>
    <mergeCell ref="G10:G12"/>
    <mergeCell ref="H10:H12"/>
    <mergeCell ref="L10:L12"/>
    <mergeCell ref="K2:L2"/>
    <mergeCell ref="K3:L3"/>
    <mergeCell ref="K4:L4"/>
    <mergeCell ref="B14:B86"/>
  </mergeCells>
  <conditionalFormatting sqref="L14:L86">
    <cfRule type="cellIs" dxfId="0" priority="1" operator="greaterThan">
      <formula>33</formula>
    </cfRule>
  </conditionalFormatting>
  <pageMargins left="0.25" right="0.25" top="0.75" bottom="0.75" header="0.3" footer="0.3"/>
  <pageSetup paperSize="9" scale="58"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Канцтовары (СЭА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User</cp:lastModifiedBy>
  <cp:lastPrinted>2019-01-29T10:36:14Z</cp:lastPrinted>
  <dcterms:created xsi:type="dcterms:W3CDTF">2015-11-18T11:58:29Z</dcterms:created>
  <dcterms:modified xsi:type="dcterms:W3CDTF">2019-02-27T04:40:31Z</dcterms:modified>
</cp:coreProperties>
</file>